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rquitectura\20-INAU II\05_LLAMADOS\LLAMADOS EMPRESAS\2018 LLAMADO 03 HOGAR CASA URUGUAY\ANEXO ARQ\"/>
    </mc:Choice>
  </mc:AlternateContent>
  <xr:revisionPtr revIDLastSave="0" documentId="10_ncr:8100000_{97FE33A4-5499-4131-994C-2E068AAC0EA2}" xr6:coauthVersionLast="32" xr6:coauthVersionMax="32" xr10:uidLastSave="{00000000-0000-0000-0000-000000000000}"/>
  <bookViews>
    <workbookView xWindow="480" yWindow="750" windowWidth="19875" windowHeight="7290" xr2:uid="{00000000-000D-0000-FFFF-FFFF00000000}"/>
  </bookViews>
  <sheets>
    <sheet name="HOGAR CASA URUGUAY" sheetId="5" r:id="rId1"/>
  </sheets>
  <calcPr calcId="162913"/>
</workbook>
</file>

<file path=xl/calcChain.xml><?xml version="1.0" encoding="utf-8"?>
<calcChain xmlns="http://schemas.openxmlformats.org/spreadsheetml/2006/main">
  <c r="I404" i="5" l="1"/>
  <c r="H408" i="5"/>
  <c r="H407" i="5"/>
  <c r="H406" i="5"/>
  <c r="I397" i="5"/>
  <c r="H402" i="5"/>
  <c r="H401" i="5"/>
  <c r="H400" i="5"/>
  <c r="H399" i="5"/>
  <c r="I385" i="5"/>
  <c r="H395" i="5"/>
  <c r="H394" i="5"/>
  <c r="H393" i="5"/>
  <c r="H392" i="5"/>
  <c r="H391" i="5"/>
  <c r="H390" i="5"/>
  <c r="H389" i="5"/>
  <c r="H388" i="5"/>
  <c r="H387" i="5"/>
  <c r="H381" i="5"/>
  <c r="H380" i="5"/>
  <c r="H379" i="5"/>
  <c r="H378" i="5"/>
  <c r="H377" i="5"/>
  <c r="H376" i="5"/>
  <c r="H375" i="5"/>
  <c r="H374" i="5"/>
  <c r="H373" i="5"/>
  <c r="H372" i="5"/>
  <c r="H371" i="5"/>
  <c r="H370" i="5"/>
  <c r="H369" i="5"/>
  <c r="H365" i="5"/>
  <c r="H364" i="5"/>
  <c r="H363" i="5"/>
  <c r="H362" i="5"/>
  <c r="H361" i="5"/>
  <c r="H360" i="5"/>
  <c r="H359" i="5"/>
  <c r="H358" i="5"/>
  <c r="H357" i="5"/>
  <c r="H356" i="5"/>
  <c r="H355" i="5"/>
  <c r="H354" i="5"/>
  <c r="H353" i="5"/>
  <c r="H352" i="5"/>
  <c r="H351" i="5"/>
  <c r="H341" i="5"/>
  <c r="H340" i="5"/>
  <c r="I338" i="5"/>
  <c r="I300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03" i="5"/>
  <c r="H302" i="5"/>
  <c r="I289" i="5"/>
  <c r="H298" i="5"/>
  <c r="H297" i="5"/>
  <c r="H296" i="5"/>
  <c r="H295" i="5"/>
  <c r="H294" i="5"/>
  <c r="H293" i="5"/>
  <c r="H292" i="5"/>
  <c r="H291" i="5"/>
  <c r="I271" i="5"/>
  <c r="H287" i="5"/>
  <c r="H286" i="5"/>
  <c r="H285" i="5"/>
  <c r="H284" i="5"/>
  <c r="H283" i="5"/>
  <c r="H282" i="5"/>
  <c r="H281" i="5"/>
  <c r="H280" i="5"/>
  <c r="H279" i="5"/>
  <c r="H278" i="5"/>
  <c r="H277" i="5"/>
  <c r="H276" i="5"/>
  <c r="H275" i="5"/>
  <c r="H274" i="5"/>
  <c r="H273" i="5"/>
  <c r="I262" i="5"/>
  <c r="H269" i="5"/>
  <c r="H268" i="5"/>
  <c r="H267" i="5"/>
  <c r="H266" i="5"/>
  <c r="H265" i="5"/>
  <c r="H264" i="5"/>
  <c r="I130" i="5"/>
  <c r="H127" i="5"/>
  <c r="H126" i="5"/>
  <c r="H125" i="5"/>
  <c r="H124" i="5"/>
  <c r="H123" i="5"/>
  <c r="H122" i="5"/>
  <c r="H121" i="5"/>
  <c r="H120" i="5"/>
  <c r="H119" i="5"/>
  <c r="H118" i="5"/>
  <c r="H117" i="5"/>
  <c r="H116" i="5"/>
  <c r="H115" i="5"/>
  <c r="H114" i="5"/>
  <c r="H113" i="5"/>
  <c r="H112" i="5"/>
  <c r="H111" i="5"/>
  <c r="H110" i="5"/>
  <c r="H109" i="5"/>
  <c r="H108" i="5"/>
  <c r="H107" i="5"/>
  <c r="I98" i="5"/>
  <c r="H96" i="5"/>
  <c r="H91" i="5"/>
  <c r="I89" i="5"/>
  <c r="H87" i="5"/>
  <c r="I85" i="5"/>
  <c r="H78" i="5"/>
  <c r="H77" i="5"/>
  <c r="H76" i="5"/>
  <c r="I74" i="5"/>
  <c r="H72" i="5"/>
  <c r="H71" i="5"/>
  <c r="H70" i="5"/>
  <c r="H69" i="5"/>
  <c r="H68" i="5"/>
  <c r="H67" i="5"/>
  <c r="I65" i="5"/>
  <c r="H63" i="5"/>
  <c r="H62" i="5"/>
  <c r="H61" i="5"/>
  <c r="H60" i="5"/>
  <c r="H59" i="5"/>
  <c r="H58" i="5"/>
  <c r="I56" i="5"/>
  <c r="H54" i="5"/>
  <c r="H53" i="5"/>
  <c r="H52" i="5"/>
  <c r="H51" i="5"/>
  <c r="H50" i="5"/>
  <c r="H49" i="5"/>
  <c r="I47" i="5"/>
  <c r="I35" i="5"/>
  <c r="H45" i="5"/>
  <c r="H44" i="5"/>
  <c r="H43" i="5"/>
  <c r="H42" i="5"/>
  <c r="H41" i="5"/>
  <c r="H40" i="5"/>
  <c r="H39" i="5"/>
  <c r="H38" i="5"/>
  <c r="H37" i="5"/>
  <c r="I26" i="5"/>
  <c r="I17" i="5"/>
  <c r="H421" i="5" l="1"/>
  <c r="H422" i="5"/>
  <c r="H423" i="5"/>
  <c r="H424" i="5"/>
  <c r="H425" i="5"/>
  <c r="H420" i="5"/>
  <c r="H419" i="5"/>
  <c r="H418" i="5"/>
  <c r="H417" i="5"/>
  <c r="H416" i="5"/>
  <c r="H415" i="5"/>
  <c r="H414" i="5"/>
  <c r="H413" i="5"/>
  <c r="I410" i="5" l="1"/>
  <c r="I430" i="5" s="1"/>
  <c r="J375" i="5" s="1"/>
  <c r="H383" i="5"/>
  <c r="H382" i="5"/>
  <c r="H342" i="5"/>
  <c r="H343" i="5"/>
  <c r="H344" i="5"/>
  <c r="H345" i="5"/>
  <c r="H346" i="5"/>
  <c r="H260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185" i="5"/>
  <c r="H186" i="5"/>
  <c r="H187" i="5"/>
  <c r="H188" i="5"/>
  <c r="H189" i="5"/>
  <c r="H190" i="5"/>
  <c r="H179" i="5"/>
  <c r="H176" i="5"/>
  <c r="H169" i="5"/>
  <c r="H170" i="5"/>
  <c r="H171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46" i="5"/>
  <c r="H144" i="5"/>
  <c r="H139" i="5"/>
  <c r="H132" i="5"/>
  <c r="H133" i="5"/>
  <c r="H134" i="5"/>
  <c r="H135" i="5"/>
  <c r="H136" i="5"/>
  <c r="H137" i="5"/>
  <c r="H82" i="5"/>
  <c r="J415" i="5" l="1"/>
  <c r="J417" i="5"/>
  <c r="J424" i="5"/>
  <c r="J408" i="5"/>
  <c r="J422" i="5"/>
  <c r="J418" i="5"/>
  <c r="J390" i="5"/>
  <c r="J425" i="5"/>
  <c r="J423" i="5"/>
  <c r="J420" i="5"/>
  <c r="J381" i="5"/>
  <c r="J421" i="5"/>
  <c r="J413" i="5"/>
  <c r="J24" i="5"/>
  <c r="J416" i="5"/>
  <c r="J361" i="5"/>
  <c r="J20" i="5"/>
  <c r="J419" i="5"/>
  <c r="J22" i="5"/>
  <c r="J378" i="5"/>
  <c r="J406" i="5"/>
  <c r="J21" i="5"/>
  <c r="J19" i="5"/>
  <c r="K17" i="5" s="1"/>
  <c r="J401" i="5"/>
  <c r="J407" i="5"/>
  <c r="J414" i="5"/>
  <c r="J23" i="5"/>
  <c r="I367" i="5"/>
  <c r="K404" i="5" l="1"/>
  <c r="K410" i="5"/>
  <c r="H30" i="5"/>
  <c r="H29" i="5"/>
  <c r="H31" i="5"/>
  <c r="H32" i="5"/>
  <c r="H33" i="5"/>
  <c r="H259" i="5" l="1"/>
  <c r="I193" i="5" s="1"/>
  <c r="H191" i="5"/>
  <c r="I183" i="5" s="1"/>
  <c r="H181" i="5"/>
  <c r="H180" i="5"/>
  <c r="H178" i="5"/>
  <c r="H165" i="5"/>
  <c r="H164" i="5"/>
  <c r="H128" i="5"/>
  <c r="H103" i="5"/>
  <c r="H102" i="5"/>
  <c r="H101" i="5"/>
  <c r="I349" i="5" l="1"/>
  <c r="H347" i="5"/>
  <c r="H172" i="5" l="1"/>
  <c r="I167" i="5" s="1"/>
  <c r="H145" i="5"/>
  <c r="H140" i="5"/>
  <c r="H24" i="5" l="1"/>
  <c r="H23" i="5"/>
  <c r="H22" i="5"/>
  <c r="H21" i="5"/>
  <c r="H20" i="5"/>
  <c r="H19" i="5"/>
  <c r="H177" i="5" l="1"/>
  <c r="I174" i="5" s="1"/>
  <c r="H163" i="5" l="1"/>
  <c r="I148" i="5" s="1"/>
  <c r="H138" i="5" l="1"/>
  <c r="H83" i="5" l="1"/>
  <c r="I80" i="5" s="1"/>
  <c r="I142" i="5" l="1"/>
  <c r="I105" i="5" l="1"/>
  <c r="H100" i="5"/>
  <c r="H95" i="5"/>
  <c r="I93" i="5" l="1"/>
  <c r="H28" i="5" l="1"/>
  <c r="J402" i="5" l="1"/>
  <c r="J399" i="5"/>
  <c r="J400" i="5"/>
  <c r="J376" i="5"/>
  <c r="J395" i="5"/>
  <c r="J372" i="5"/>
  <c r="J377" i="5"/>
  <c r="J383" i="5"/>
  <c r="J370" i="5"/>
  <c r="J392" i="5"/>
  <c r="J393" i="5"/>
  <c r="J387" i="5"/>
  <c r="J373" i="5"/>
  <c r="J369" i="5"/>
  <c r="J374" i="5"/>
  <c r="J371" i="5"/>
  <c r="J380" i="5"/>
  <c r="J388" i="5"/>
  <c r="J394" i="5"/>
  <c r="J391" i="5"/>
  <c r="J382" i="5"/>
  <c r="J389" i="5"/>
  <c r="J379" i="5"/>
  <c r="J365" i="5"/>
  <c r="J353" i="5"/>
  <c r="J356" i="5"/>
  <c r="J364" i="5"/>
  <c r="J351" i="5"/>
  <c r="J352" i="5"/>
  <c r="J357" i="5"/>
  <c r="J354" i="5"/>
  <c r="J355" i="5"/>
  <c r="J341" i="5"/>
  <c r="J342" i="5"/>
  <c r="J343" i="5"/>
  <c r="J344" i="5"/>
  <c r="J345" i="5"/>
  <c r="J340" i="5"/>
  <c r="J346" i="5"/>
  <c r="J303" i="5"/>
  <c r="J311" i="5"/>
  <c r="J319" i="5"/>
  <c r="J327" i="5"/>
  <c r="J335" i="5"/>
  <c r="J304" i="5"/>
  <c r="J312" i="5"/>
  <c r="J320" i="5"/>
  <c r="J328" i="5"/>
  <c r="J305" i="5"/>
  <c r="J313" i="5"/>
  <c r="J321" i="5"/>
  <c r="J329" i="5"/>
  <c r="J306" i="5"/>
  <c r="J314" i="5"/>
  <c r="J322" i="5"/>
  <c r="J330" i="5"/>
  <c r="J307" i="5"/>
  <c r="J315" i="5"/>
  <c r="J323" i="5"/>
  <c r="J331" i="5"/>
  <c r="J309" i="5"/>
  <c r="J325" i="5"/>
  <c r="J310" i="5"/>
  <c r="J318" i="5"/>
  <c r="J334" i="5"/>
  <c r="J308" i="5"/>
  <c r="J316" i="5"/>
  <c r="J324" i="5"/>
  <c r="J332" i="5"/>
  <c r="J317" i="5"/>
  <c r="J333" i="5"/>
  <c r="J302" i="5"/>
  <c r="J326" i="5"/>
  <c r="J291" i="5"/>
  <c r="J297" i="5"/>
  <c r="J292" i="5"/>
  <c r="J293" i="5"/>
  <c r="J294" i="5"/>
  <c r="J295" i="5"/>
  <c r="J296" i="5"/>
  <c r="J274" i="5"/>
  <c r="J282" i="5"/>
  <c r="J284" i="5"/>
  <c r="J285" i="5"/>
  <c r="J286" i="5"/>
  <c r="J275" i="5"/>
  <c r="J283" i="5"/>
  <c r="J276" i="5"/>
  <c r="J277" i="5"/>
  <c r="J278" i="5"/>
  <c r="J281" i="5"/>
  <c r="J279" i="5"/>
  <c r="J280" i="5"/>
  <c r="J273" i="5"/>
  <c r="J265" i="5"/>
  <c r="J264" i="5"/>
  <c r="J266" i="5"/>
  <c r="J196" i="5"/>
  <c r="J204" i="5"/>
  <c r="J212" i="5"/>
  <c r="J220" i="5"/>
  <c r="J228" i="5"/>
  <c r="J236" i="5"/>
  <c r="J244" i="5"/>
  <c r="J252" i="5"/>
  <c r="J260" i="5"/>
  <c r="J197" i="5"/>
  <c r="J205" i="5"/>
  <c r="J213" i="5"/>
  <c r="J221" i="5"/>
  <c r="J229" i="5"/>
  <c r="J237" i="5"/>
  <c r="J245" i="5"/>
  <c r="J253" i="5"/>
  <c r="J202" i="5"/>
  <c r="J218" i="5"/>
  <c r="J226" i="5"/>
  <c r="J234" i="5"/>
  <c r="J242" i="5"/>
  <c r="J258" i="5"/>
  <c r="J195" i="5"/>
  <c r="J211" i="5"/>
  <c r="J219" i="5"/>
  <c r="J235" i="5"/>
  <c r="J251" i="5"/>
  <c r="J198" i="5"/>
  <c r="J206" i="5"/>
  <c r="J214" i="5"/>
  <c r="J222" i="5"/>
  <c r="J230" i="5"/>
  <c r="J238" i="5"/>
  <c r="J246" i="5"/>
  <c r="J254" i="5"/>
  <c r="J199" i="5"/>
  <c r="J207" i="5"/>
  <c r="J215" i="5"/>
  <c r="J223" i="5"/>
  <c r="J231" i="5"/>
  <c r="J239" i="5"/>
  <c r="J247" i="5"/>
  <c r="J255" i="5"/>
  <c r="J210" i="5"/>
  <c r="J250" i="5"/>
  <c r="J203" i="5"/>
  <c r="J227" i="5"/>
  <c r="J243" i="5"/>
  <c r="J200" i="5"/>
  <c r="J208" i="5"/>
  <c r="J216" i="5"/>
  <c r="J224" i="5"/>
  <c r="J232" i="5"/>
  <c r="J240" i="5"/>
  <c r="J248" i="5"/>
  <c r="J256" i="5"/>
  <c r="J201" i="5"/>
  <c r="J209" i="5"/>
  <c r="J217" i="5"/>
  <c r="J225" i="5"/>
  <c r="J233" i="5"/>
  <c r="J241" i="5"/>
  <c r="J249" i="5"/>
  <c r="J257" i="5"/>
  <c r="J259" i="5"/>
  <c r="J186" i="5"/>
  <c r="J185" i="5"/>
  <c r="J187" i="5"/>
  <c r="J188" i="5"/>
  <c r="J189" i="5"/>
  <c r="J190" i="5"/>
  <c r="J176" i="5"/>
  <c r="J179" i="5"/>
  <c r="J170" i="5"/>
  <c r="J171" i="5"/>
  <c r="J169" i="5"/>
  <c r="J151" i="5"/>
  <c r="J159" i="5"/>
  <c r="J152" i="5"/>
  <c r="J160" i="5"/>
  <c r="J153" i="5"/>
  <c r="J161" i="5"/>
  <c r="J154" i="5"/>
  <c r="J162" i="5"/>
  <c r="J157" i="5"/>
  <c r="J150" i="5"/>
  <c r="J158" i="5"/>
  <c r="J155" i="5"/>
  <c r="J156" i="5"/>
  <c r="J146" i="5"/>
  <c r="J144" i="5"/>
  <c r="J133" i="5"/>
  <c r="J136" i="5"/>
  <c r="J132" i="5"/>
  <c r="J134" i="5"/>
  <c r="J135" i="5"/>
  <c r="J137" i="5"/>
  <c r="J139" i="5"/>
  <c r="J138" i="5"/>
  <c r="J96" i="5"/>
  <c r="J108" i="5"/>
  <c r="J116" i="5"/>
  <c r="J124" i="5"/>
  <c r="J118" i="5"/>
  <c r="J111" i="5"/>
  <c r="J119" i="5"/>
  <c r="J114" i="5"/>
  <c r="J107" i="5"/>
  <c r="J123" i="5"/>
  <c r="J109" i="5"/>
  <c r="J117" i="5"/>
  <c r="J110" i="5"/>
  <c r="J122" i="5"/>
  <c r="J115" i="5"/>
  <c r="J112" i="5"/>
  <c r="J120" i="5"/>
  <c r="J113" i="5"/>
  <c r="J121" i="5"/>
  <c r="J76" i="5"/>
  <c r="J82" i="5"/>
  <c r="J70" i="5"/>
  <c r="J71" i="5"/>
  <c r="J67" i="5"/>
  <c r="J68" i="5"/>
  <c r="J69" i="5"/>
  <c r="J63" i="5"/>
  <c r="J58" i="5"/>
  <c r="J53" i="5"/>
  <c r="J49" i="5"/>
  <c r="J51" i="5"/>
  <c r="J54" i="5"/>
  <c r="J52" i="5"/>
  <c r="J50" i="5"/>
  <c r="J45" i="5"/>
  <c r="J38" i="5"/>
  <c r="J39" i="5"/>
  <c r="J41" i="5"/>
  <c r="J31" i="5"/>
  <c r="J43" i="5"/>
  <c r="J44" i="5"/>
  <c r="J37" i="5"/>
  <c r="J42" i="5"/>
  <c r="J32" i="5"/>
  <c r="J268" i="5"/>
  <c r="J269" i="5"/>
  <c r="J191" i="5"/>
  <c r="J178" i="5"/>
  <c r="J180" i="5"/>
  <c r="J181" i="5"/>
  <c r="J165" i="5"/>
  <c r="J164" i="5"/>
  <c r="J126" i="5"/>
  <c r="J127" i="5"/>
  <c r="J128" i="5"/>
  <c r="J101" i="5"/>
  <c r="J102" i="5"/>
  <c r="J103" i="5"/>
  <c r="J87" i="5"/>
  <c r="K85" i="5" s="1"/>
  <c r="J145" i="5"/>
  <c r="J298" i="5"/>
  <c r="J267" i="5"/>
  <c r="J91" i="5"/>
  <c r="K89" i="5" s="1"/>
  <c r="J140" i="5"/>
  <c r="J29" i="5"/>
  <c r="J59" i="5"/>
  <c r="J28" i="5"/>
  <c r="J125" i="5"/>
  <c r="J77" i="5"/>
  <c r="J163" i="5"/>
  <c r="J100" i="5"/>
  <c r="J30" i="5"/>
  <c r="J83" i="5"/>
  <c r="J347" i="5"/>
  <c r="J336" i="5"/>
  <c r="J359" i="5"/>
  <c r="J360" i="5"/>
  <c r="J95" i="5"/>
  <c r="K93" i="5" s="1"/>
  <c r="J172" i="5"/>
  <c r="J72" i="5"/>
  <c r="J177" i="5"/>
  <c r="J40" i="5"/>
  <c r="J78" i="5"/>
  <c r="J287" i="5"/>
  <c r="J33" i="5"/>
  <c r="J60" i="5"/>
  <c r="J61" i="5"/>
  <c r="J62" i="5"/>
  <c r="J362" i="5"/>
  <c r="J358" i="5"/>
  <c r="J363" i="5"/>
  <c r="K130" i="5" l="1"/>
  <c r="K148" i="5"/>
  <c r="K262" i="5"/>
  <c r="K300" i="5"/>
  <c r="K35" i="5"/>
  <c r="K105" i="5"/>
  <c r="K167" i="5"/>
  <c r="K271" i="5"/>
  <c r="K338" i="5"/>
  <c r="K367" i="5"/>
  <c r="K65" i="5"/>
  <c r="K183" i="5"/>
  <c r="K349" i="5"/>
  <c r="K385" i="5"/>
  <c r="K47" i="5"/>
  <c r="K98" i="5"/>
  <c r="K80" i="5"/>
  <c r="K174" i="5"/>
  <c r="K289" i="5"/>
  <c r="K397" i="5"/>
  <c r="K56" i="5"/>
  <c r="K74" i="5"/>
  <c r="K193" i="5"/>
  <c r="K26" i="5"/>
  <c r="K430" i="5" s="1"/>
  <c r="K142" i="5"/>
</calcChain>
</file>

<file path=xl/sharedStrings.xml><?xml version="1.0" encoding="utf-8"?>
<sst xmlns="http://schemas.openxmlformats.org/spreadsheetml/2006/main" count="1032" uniqueCount="702">
  <si>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</si>
  <si>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</si>
  <si>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</si>
  <si>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</si>
  <si>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</si>
  <si>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</si>
  <si>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</si>
  <si>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</si>
  <si>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</si>
  <si>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</si>
  <si>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</si>
  <si>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</si>
  <si>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</si>
  <si>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</si>
  <si>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</si>
  <si>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</si>
  <si>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</si>
  <si>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</si>
  <si>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</si>
  <si>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</si>
  <si>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</si>
  <si>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</si>
  <si>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</si>
  <si>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</si>
  <si>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</si>
  <si>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</si>
  <si>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8.1</t>
  </si>
  <si>
    <t>9.1</t>
  </si>
  <si>
    <t>10.1</t>
  </si>
  <si>
    <t>11.1</t>
  </si>
  <si>
    <t>11.2</t>
  </si>
  <si>
    <t>2.2</t>
  </si>
  <si>
    <t>2.3</t>
  </si>
  <si>
    <t>M3</t>
  </si>
  <si>
    <t>12.1</t>
  </si>
  <si>
    <t>13.1</t>
  </si>
  <si>
    <t>FORMULARIO 4: RUBRADO</t>
  </si>
  <si>
    <t>3.2</t>
  </si>
  <si>
    <t>IMPLANTACIÓN</t>
  </si>
  <si>
    <t>Replanteo</t>
  </si>
  <si>
    <t>Cartel de Obra</t>
  </si>
  <si>
    <t>DEMOLICIONES Y RETIROS</t>
  </si>
  <si>
    <t xml:space="preserve">Picado de revoques </t>
  </si>
  <si>
    <t>10.2</t>
  </si>
  <si>
    <t>PAVIMENTOS</t>
  </si>
  <si>
    <t>13.2</t>
  </si>
  <si>
    <t>14.1</t>
  </si>
  <si>
    <t>14.2</t>
  </si>
  <si>
    <t>15.1</t>
  </si>
  <si>
    <t>17.1</t>
  </si>
  <si>
    <t>16.1</t>
  </si>
  <si>
    <t>16.2</t>
  </si>
  <si>
    <t>18.1</t>
  </si>
  <si>
    <t>19.1</t>
  </si>
  <si>
    <t>De Aberturas - Carpintería en Madera</t>
  </si>
  <si>
    <t>De Aberturas - Carpintería en Aluminio</t>
  </si>
  <si>
    <t>Limpieza de Obras</t>
  </si>
  <si>
    <t>19.2</t>
  </si>
  <si>
    <t>13.3</t>
  </si>
  <si>
    <t>15.2</t>
  </si>
  <si>
    <t>18.2</t>
  </si>
  <si>
    <t>7.2</t>
  </si>
  <si>
    <t>PROYECTO EJECUTIVO / TRÁMITES</t>
  </si>
  <si>
    <t>0.1</t>
  </si>
  <si>
    <t>Proyecto Ejecutivo</t>
  </si>
  <si>
    <t>0.2</t>
  </si>
  <si>
    <t>Provisorio UTE</t>
  </si>
  <si>
    <t>0.3</t>
  </si>
  <si>
    <t>Provisorio OSE</t>
  </si>
  <si>
    <t>0.4</t>
  </si>
  <si>
    <t>Consumo UTE</t>
  </si>
  <si>
    <t>MES</t>
  </si>
  <si>
    <t>0.5</t>
  </si>
  <si>
    <t>Consumo OSE</t>
  </si>
  <si>
    <t>0.6</t>
  </si>
  <si>
    <t>Trámites p/permisos o habilitaciones</t>
  </si>
  <si>
    <t>3.3</t>
  </si>
  <si>
    <t>3.4</t>
  </si>
  <si>
    <t>5.3</t>
  </si>
  <si>
    <t>CONTRAPISOS</t>
  </si>
  <si>
    <t>Colocación de baldosa</t>
  </si>
  <si>
    <t>12.2</t>
  </si>
  <si>
    <t>13.4</t>
  </si>
  <si>
    <t>18.3</t>
  </si>
  <si>
    <t>18.4</t>
  </si>
  <si>
    <t>Accesorios</t>
  </si>
  <si>
    <t>21.1</t>
  </si>
  <si>
    <t>20.1</t>
  </si>
  <si>
    <t>20.2</t>
  </si>
  <si>
    <t>20.3</t>
  </si>
  <si>
    <t>20.4</t>
  </si>
  <si>
    <t>20.5</t>
  </si>
  <si>
    <t>20.6</t>
  </si>
  <si>
    <t>INSTALACIONES CONTRA INCENDIO</t>
  </si>
  <si>
    <t>Luces de indicacion</t>
  </si>
  <si>
    <t>Detectores de humo</t>
  </si>
  <si>
    <t>Carteleria segun Normativa</t>
  </si>
  <si>
    <t>22.1</t>
  </si>
  <si>
    <t>22.2</t>
  </si>
  <si>
    <t>23.1</t>
  </si>
  <si>
    <t>INSTALACIÓN ELÉCTRICA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</si>
  <si>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</si>
  <si>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</si>
  <si>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</si>
  <si>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</si>
  <si>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</si>
  <si>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</si>
  <si>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</si>
  <si>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</si>
  <si>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</si>
  <si>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</si>
  <si>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</si>
  <si>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Extractores de aire</t>
  </si>
  <si>
    <t>Luminarias</t>
  </si>
  <si>
    <t>Tipos segun planillas/memoria (suministro y colocación)</t>
  </si>
  <si>
    <t>EQUIPAMIENTO</t>
  </si>
  <si>
    <t>Enduido</t>
  </si>
  <si>
    <t>Muros y Cielorrasos</t>
  </si>
  <si>
    <t>Hierro y Madera</t>
  </si>
  <si>
    <t>Imprimación en carpintería</t>
  </si>
  <si>
    <t>Esmalte Sintético</t>
  </si>
  <si>
    <t>Protector para madera satinado</t>
  </si>
  <si>
    <t>Obrador-Oficina-Servicios-Baños-Vestuarios-etc.</t>
  </si>
  <si>
    <t>1.4</t>
  </si>
  <si>
    <t>3.5</t>
  </si>
  <si>
    <t>Losas mesadas</t>
  </si>
  <si>
    <t>Porcelanato</t>
  </si>
  <si>
    <t>Suministro de baldosa</t>
  </si>
  <si>
    <t>Suministro de zócalo de porcelanato</t>
  </si>
  <si>
    <t>Colocación de zócalo de porcelanato</t>
  </si>
  <si>
    <t>Suministro de Ceramicas rectificada Blanca</t>
  </si>
  <si>
    <t>Colocación de Ceramicas rectificada Blanca</t>
  </si>
  <si>
    <t>11.3</t>
  </si>
  <si>
    <t>11.4</t>
  </si>
  <si>
    <t>14.3</t>
  </si>
  <si>
    <t>INSTALACIÓN DE DEBILES TENSIONES (TELEFONIA , DATOS, AUDIO, TV…)</t>
  </si>
  <si>
    <t>16.3</t>
  </si>
  <si>
    <t>16.4</t>
  </si>
  <si>
    <t>17.2</t>
  </si>
  <si>
    <t>17.3</t>
  </si>
  <si>
    <t>17.4</t>
  </si>
  <si>
    <t>17.5</t>
  </si>
  <si>
    <t>Aire acondicionado</t>
  </si>
  <si>
    <t>18.5</t>
  </si>
  <si>
    <t>18.6</t>
  </si>
  <si>
    <t>18.7</t>
  </si>
  <si>
    <t>19.3</t>
  </si>
  <si>
    <t>Sobre paramentos verticales</t>
  </si>
  <si>
    <t>RUBROS AGREGADOS POR EL CONTRATISTA</t>
  </si>
  <si>
    <t>LLAMADO Nº 03/2018</t>
  </si>
  <si>
    <t>OBRA: HOGAR CASA URUGUAY</t>
  </si>
  <si>
    <t>global</t>
  </si>
  <si>
    <t>Extracción de árboles</t>
  </si>
  <si>
    <t>Limpieza del terreno</t>
  </si>
  <si>
    <t>Cercado del predio</t>
  </si>
  <si>
    <t>1.5</t>
  </si>
  <si>
    <t>1.6</t>
  </si>
  <si>
    <t>Demoliciones de muros</t>
  </si>
  <si>
    <t>Demoliciones de losas</t>
  </si>
  <si>
    <t>Demolicion de estructuras de H.A.</t>
  </si>
  <si>
    <t xml:space="preserve">Picado de contrapisos </t>
  </si>
  <si>
    <t xml:space="preserve">Desamure de aberturas </t>
  </si>
  <si>
    <t>Desmantelamiento cubiertas livianas</t>
  </si>
  <si>
    <t>Desmantelamiento cielorrasos</t>
  </si>
  <si>
    <t xml:space="preserve">Retiro de pisos </t>
  </si>
  <si>
    <t>2.4</t>
  </si>
  <si>
    <t>2.5</t>
  </si>
  <si>
    <t>2.6</t>
  </si>
  <si>
    <t>2.7</t>
  </si>
  <si>
    <t>2.8</t>
  </si>
  <si>
    <t>2.9</t>
  </si>
  <si>
    <t>3.</t>
  </si>
  <si>
    <t>MOVIMIENTO DE TIERRA</t>
  </si>
  <si>
    <t>Desmontes con retiro</t>
  </si>
  <si>
    <t>Rellenos con aportes</t>
  </si>
  <si>
    <t>Excavaciones para cimientos</t>
  </si>
  <si>
    <t>Excavaciones para en planta baja exteriores</t>
  </si>
  <si>
    <t>Terraplén para platea</t>
  </si>
  <si>
    <t>3.6</t>
  </si>
  <si>
    <t>CIMENTACION DE H.A</t>
  </si>
  <si>
    <t>4.</t>
  </si>
  <si>
    <t>Patines (si corresponde)</t>
  </si>
  <si>
    <t>Patín corrido</t>
  </si>
  <si>
    <t>Viga de cimentación</t>
  </si>
  <si>
    <t>Riostras</t>
  </si>
  <si>
    <t>Plateas</t>
  </si>
  <si>
    <t>Descalce de vigas de fundación</t>
  </si>
  <si>
    <t>4.2</t>
  </si>
  <si>
    <t>4.3</t>
  </si>
  <si>
    <t>4.4</t>
  </si>
  <si>
    <t>4.5</t>
  </si>
  <si>
    <t>4.6</t>
  </si>
  <si>
    <t xml:space="preserve">PILARES Y VIGAS DE  H.A. </t>
  </si>
  <si>
    <t>5.</t>
  </si>
  <si>
    <t>Pilares de Fundación</t>
  </si>
  <si>
    <t>Pilares</t>
  </si>
  <si>
    <t xml:space="preserve">Vigas </t>
  </si>
  <si>
    <t>Antepechos</t>
  </si>
  <si>
    <t>Carreras</t>
  </si>
  <si>
    <t>Dinteles</t>
  </si>
  <si>
    <t>5.4</t>
  </si>
  <si>
    <t>5.5</t>
  </si>
  <si>
    <t>5.6</t>
  </si>
  <si>
    <t>LOSA DE H.A O PREFABRICADA</t>
  </si>
  <si>
    <t>6.</t>
  </si>
  <si>
    <t xml:space="preserve">Losas </t>
  </si>
  <si>
    <t>Pérgola  (reparaciones)</t>
  </si>
  <si>
    <t>6.2</t>
  </si>
  <si>
    <t>6.3</t>
  </si>
  <si>
    <t>MUROS DE CERÁMICA, YESO Y BLOQUES</t>
  </si>
  <si>
    <t>7.</t>
  </si>
  <si>
    <t>De bloques de hormigon vibrado</t>
  </si>
  <si>
    <t>DIMENSIÓN ESPESOR MARCAS Y MODELOS</t>
  </si>
  <si>
    <t>MUROS O TABIQUES PREFABRICADOS</t>
  </si>
  <si>
    <t>Aislacion Térmica e Impermeable Local 014</t>
  </si>
  <si>
    <t>REVOQUES INTERIORES</t>
  </si>
  <si>
    <t>En paramentos 2 capas</t>
  </si>
  <si>
    <t>REVOQUES EXTERIORES</t>
  </si>
  <si>
    <t>En paramentos revoque aislante térmico e hídrico.</t>
  </si>
  <si>
    <t>Arena y portland pretiles</t>
  </si>
  <si>
    <t>Interior común</t>
  </si>
  <si>
    <t>Interior armado</t>
  </si>
  <si>
    <t>Exterior HORMIGON  armado</t>
  </si>
  <si>
    <t>De arena y Portland</t>
  </si>
  <si>
    <t>Sobre tierra</t>
  </si>
  <si>
    <t>sobre losa</t>
  </si>
  <si>
    <t>Portland</t>
  </si>
  <si>
    <t xml:space="preserve">Baldosa de Hormigon </t>
  </si>
  <si>
    <t>Colocación de baldosa de Hormigón</t>
  </si>
  <si>
    <t>Zócalos de portland</t>
  </si>
  <si>
    <t>Colocación de zócalos de portland</t>
  </si>
  <si>
    <t>Adoquin de Hormigón</t>
  </si>
  <si>
    <t>Colocación de Adoquín de Hormigón</t>
  </si>
  <si>
    <t>Cordoneta de Hormigón</t>
  </si>
  <si>
    <t>Existentes</t>
  </si>
  <si>
    <t>reparaciones de piezas faltantes</t>
  </si>
  <si>
    <t>Reparación de Zócalos Faltantes</t>
  </si>
  <si>
    <t>Suministro y aplicación de sellador acrilico</t>
  </si>
  <si>
    <t xml:space="preserve">Cerámica </t>
  </si>
  <si>
    <t xml:space="preserve">Suministro de zócalo de cerámica </t>
  </si>
  <si>
    <t xml:space="preserve">Colocación de zócalo de cerámica </t>
  </si>
  <si>
    <t>Madera</t>
  </si>
  <si>
    <t>Acondicionamiento y Reparaciones</t>
  </si>
  <si>
    <t>Pulido y plastificado</t>
  </si>
  <si>
    <t>Suministro de zócalo de madera</t>
  </si>
  <si>
    <t>Colocación de zócalo de madera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</si>
  <si>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</si>
  <si>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</si>
  <si>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</si>
  <si>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</si>
  <si>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</si>
  <si>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</si>
  <si>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</si>
  <si>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</si>
  <si>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</si>
  <si>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</si>
  <si>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</si>
  <si>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</si>
  <si>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</si>
  <si>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</si>
  <si>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</si>
  <si>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</si>
  <si>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</si>
  <si>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</si>
  <si>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</si>
  <si>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</si>
  <si>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M</t>
  </si>
  <si>
    <t>REVESTIMIENTO DE BAÑOS Y COCINAS</t>
  </si>
  <si>
    <t>Suministro de Ceramicas  rectificada Color</t>
  </si>
  <si>
    <t>Colocación de Ceramicas  rectificada Color</t>
  </si>
  <si>
    <t>Suministro de buña acero inox</t>
  </si>
  <si>
    <t>Colocación de  buña acero inox</t>
  </si>
  <si>
    <t>mantenimiento y reparacion de ceramica en frisos  existentes</t>
  </si>
  <si>
    <t xml:space="preserve">Guardacantos en revoques </t>
  </si>
  <si>
    <t>Cantoneras para ceramica</t>
  </si>
  <si>
    <t>13.5</t>
  </si>
  <si>
    <t>13.6</t>
  </si>
  <si>
    <t>13.7</t>
  </si>
  <si>
    <t>13.8</t>
  </si>
  <si>
    <t>13.9</t>
  </si>
  <si>
    <t>ESCALONES Y ANTEPECHOS</t>
  </si>
  <si>
    <t>De Arena y Portland fret.</t>
  </si>
  <si>
    <t>Escalones</t>
  </si>
  <si>
    <t>De Marmol</t>
  </si>
  <si>
    <t xml:space="preserve">Umbrales </t>
  </si>
  <si>
    <t>IMPERMEABILIZACION</t>
  </si>
  <si>
    <t>De Muros</t>
  </si>
  <si>
    <t>De 1º Hiladas</t>
  </si>
  <si>
    <t>De Antepechos</t>
  </si>
  <si>
    <t>De humedad existente en base de muros por capilaridad</t>
  </si>
  <si>
    <t>De fisuras en muros y revoques</t>
  </si>
  <si>
    <t xml:space="preserve">Azoteas tradicionales </t>
  </si>
  <si>
    <t>Limpieza de cubierta superior</t>
  </si>
  <si>
    <t>Ejecucion o correccion de pedientes</t>
  </si>
  <si>
    <t>Reparacion de revoques de azotea</t>
  </si>
  <si>
    <t>Buña para anclaje</t>
  </si>
  <si>
    <t>Babetas de proteccion (30 cm.)</t>
  </si>
  <si>
    <t>Embudos de bajada pluviales</t>
  </si>
  <si>
    <t>Columnas de bajada pluvial</t>
  </si>
  <si>
    <t>Suministro de membrana preelaborada</t>
  </si>
  <si>
    <t>Colocacion de membrana preelaborada</t>
  </si>
  <si>
    <t>Pretiles y Gargantas</t>
  </si>
  <si>
    <t>Prot. de Impermeab.</t>
  </si>
  <si>
    <t xml:space="preserve">Suministro Losetas de arena y portland </t>
  </si>
  <si>
    <t xml:space="preserve">Colocación Losetas de arena y portland 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</si>
  <si>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</si>
  <si>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</si>
  <si>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</si>
  <si>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</si>
  <si>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</si>
  <si>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</si>
  <si>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</si>
  <si>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</si>
  <si>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</si>
  <si>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</si>
  <si>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</si>
  <si>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</si>
  <si>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</si>
  <si>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</si>
  <si>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CIELORRASOS</t>
  </si>
  <si>
    <t>De placas de yeso tipo "Durlock"</t>
  </si>
  <si>
    <t>De placas tipo Amstong</t>
  </si>
  <si>
    <t>placas de acrilico</t>
  </si>
  <si>
    <t xml:space="preserve">Tapas de inspeccion de PVC </t>
  </si>
  <si>
    <t>AMURES</t>
  </si>
  <si>
    <t>De Aberturas - Carpintería en Hierro</t>
  </si>
  <si>
    <t>Nichos de Medidores</t>
  </si>
  <si>
    <t xml:space="preserve">Cartel de Identificacion Institucional </t>
  </si>
  <si>
    <t>17.6</t>
  </si>
  <si>
    <t>GRANITOS</t>
  </si>
  <si>
    <t>Suministro y colocación de mesada G01 en Sala de Psicomotricidad - Local 111</t>
  </si>
  <si>
    <t>Suministro y colocación de mesada G02 en Servicios Higiénicos PA - Locales 114y116</t>
  </si>
  <si>
    <t>Suministro y colocación de mesada G03 en Servicios Higiénicos PB - Locales 006</t>
  </si>
  <si>
    <t>Suministro y colocación de mesada G04 en Cocina - Locales 015</t>
  </si>
  <si>
    <t>Suministro y colocación de entrepuertas interiores</t>
  </si>
  <si>
    <t>Suministro y colocación de entrepuertas exteriores</t>
  </si>
  <si>
    <t>Suministro y colocación de nariz en rebaje de duchas</t>
  </si>
  <si>
    <t>INSTALACION SANITARIA</t>
  </si>
  <si>
    <t>Desagües Exteriores</t>
  </si>
  <si>
    <t>En P.V.C</t>
  </si>
  <si>
    <t>En Ho.Fo</t>
  </si>
  <si>
    <t>Cañerias Suspendidas, fijadas con grampas aprobadas por IM</t>
  </si>
  <si>
    <t>Restauración de Camara de inspeccion Nº 1, 110x60, c / RA, SD , TV, escalera de acceso</t>
  </si>
  <si>
    <t>Camaras de inspeccion 60x110 (mas de 1m.de profund)</t>
  </si>
  <si>
    <t>Camaras de inspeccion 60x110 (mayores a 1m de profund con escalones de hierro)</t>
  </si>
  <si>
    <t>Camaras de inspeccion 60x60 (hasta 1m de profund)</t>
  </si>
  <si>
    <t>Camaras de inspeccion 40x40 (hasta 1m de profund)</t>
  </si>
  <si>
    <t>Piletas de patio 40x0 A/C</t>
  </si>
  <si>
    <t>Piletas de patio 60x60 A/C</t>
  </si>
  <si>
    <t>Bocas de desagüe 20x20 A/C</t>
  </si>
  <si>
    <t>Bocas de desagüe 40x40 A/C</t>
  </si>
  <si>
    <t>Bocas de desagüe 60x60 A/C</t>
  </si>
  <si>
    <t>Interceptor de grasa 80 litros Acero Inox, tapa de protección BERMAC o LACHS 60x60</t>
  </si>
  <si>
    <t>Circulaciones de Aire Primarias, tubos de ventilaciones y rejas de aspiraciones</t>
  </si>
  <si>
    <t>Circulaciones de Aire Secundarias, tubos de ventilaciones y rejas de aspiraciones</t>
  </si>
  <si>
    <t>Pruebas Hidraulicas</t>
  </si>
  <si>
    <t>Desagües Pluviales</t>
  </si>
  <si>
    <t>Columnas de desagues pluviales FF 102</t>
  </si>
  <si>
    <t>Tramos de desagues pluviales</t>
  </si>
  <si>
    <t>Regueras</t>
  </si>
  <si>
    <t>Desagües Interiores</t>
  </si>
  <si>
    <t>Desagues primarios baños</t>
  </si>
  <si>
    <t>Desagues Suspendidos, fijados con grampas aprobadas por IM</t>
  </si>
  <si>
    <t>Desagues secundarios baños</t>
  </si>
  <si>
    <t>Desagues secundarios y de piso en lavadero</t>
  </si>
  <si>
    <t>Desagues secundarios y de piso en cocina</t>
  </si>
  <si>
    <t>Desagues de piso en locales, placares etc. Donde se instalan calentadores de agua</t>
  </si>
  <si>
    <t>Desagües de unidades interiores y exteriores de Aire Acondicionado</t>
  </si>
  <si>
    <t>Limpieza y Mantenimiento de las Instalaciones durante y al finalizar las obras</t>
  </si>
  <si>
    <t>Sifones de Piletas Cocina Hechos en Obra c/piezas de PVC 50</t>
  </si>
  <si>
    <t xml:space="preserve">Valvulas de bronce cromado, sifones de lavatorios y bachas, hechoe en obra c/ piezas de PVC 40 </t>
  </si>
  <si>
    <t>Rejillas de Piso de 10x10 de PVC blanco</t>
  </si>
  <si>
    <t>Tapas de PVC para proteccion de la bocas de acometida de los caños durante la obra</t>
  </si>
  <si>
    <t xml:space="preserve">Abastecimiento </t>
  </si>
  <si>
    <t>Acero Inoxidable, toda cañería que quede vista</t>
  </si>
  <si>
    <t>Polipropileno termofusionado, toda cañería embutida</t>
  </si>
  <si>
    <t>Cañería desde medidor de OSE a Depósitos de reserva</t>
  </si>
  <si>
    <t>Pruebas Manometricas</t>
  </si>
  <si>
    <t>Reubicación y acondicionamiento de depósito de reserva y su base de apoyo</t>
  </si>
  <si>
    <t xml:space="preserve">Limpieza de Depósitos de reserva, terminada la obra </t>
  </si>
  <si>
    <t>Deposito Superiores aprob. 1100</t>
  </si>
  <si>
    <t>Analisis de potabilidad del agua del deposito de reserva, efectuado por laboratorio habilitado al finalizar las obras</t>
  </si>
  <si>
    <t>Doble Equipo de Bombeo con rotacion automatizada ( en caso de que el caudal en uso simultaneo sea insuficiente)</t>
  </si>
  <si>
    <t>Distribuccion Interna</t>
  </si>
  <si>
    <t>En Polipropileno termofusionado Baño</t>
  </si>
  <si>
    <t>En Polipropileno termofusionado Lavadero</t>
  </si>
  <si>
    <t>En Polipropileno termofusionado Cocina</t>
  </si>
  <si>
    <t>Tapas y Tapones de PPL para protección determinales de distribuccion</t>
  </si>
  <si>
    <t xml:space="preserve">Aparatos y Griferías </t>
  </si>
  <si>
    <t>inodoro Nordico u Ferrum (modelo condicionado a la aprobación de la dirección de obra)</t>
  </si>
  <si>
    <t>Lavatorio c/ Pedestal Nordico u Ferrum (modelo condicionado a la aprobación de la dirección de obra)</t>
  </si>
  <si>
    <t>Cisterna exterior Magya de Palanca c/ accesorios de bronce</t>
  </si>
  <si>
    <t>Bachas en acero inoxidable</t>
  </si>
  <si>
    <t>Piletón doble profundo en cocina en acero inoxidable Tramontina</t>
  </si>
  <si>
    <t>Mezcladoras de cocina de pared cierre tradicional, 1 por pileta FAS, ATOMO o FIRENZE</t>
  </si>
  <si>
    <t>Mezcladora de duchero volante cruz cierre tradicional, FAS, ATOMO o FIRENZE</t>
  </si>
  <si>
    <t>Mezcladora de lavatorio cierre tradicional con volante cruz, FAS, ATOMO O FIRENZE</t>
  </si>
  <si>
    <t>Canillas de Servicio en baños, cocina, lavadero</t>
  </si>
  <si>
    <t>Canillas de Patio y Jardines</t>
  </si>
  <si>
    <t>calentadores de agua eléctricos 110 litros c/u</t>
  </si>
  <si>
    <t>calentadores de agua solares 300 litros c/u (cañerías expuestas en acero inoxidable)</t>
  </si>
  <si>
    <t>percheros (dos por duchero)</t>
  </si>
  <si>
    <t>portarrollos (uno por inodoro)</t>
  </si>
  <si>
    <t>portacepillo y portavaso (2c/lavatorio)</t>
  </si>
  <si>
    <t>jabonera (1c/lavatorio y 1c/ducha)</t>
  </si>
  <si>
    <t>tapas para inodoro, en plástico reforzado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</si>
  <si>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</si>
  <si>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</si>
  <si>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</si>
  <si>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</si>
  <si>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</si>
  <si>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</si>
  <si>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</si>
  <si>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</si>
  <si>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</si>
  <si>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</si>
  <si>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</si>
  <si>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</si>
  <si>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</si>
  <si>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</si>
  <si>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</si>
  <si>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</si>
  <si>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</si>
  <si>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</si>
  <si>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</si>
  <si>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</si>
  <si>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</si>
  <si>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</si>
  <si>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</si>
  <si>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</si>
  <si>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</si>
  <si>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</si>
  <si>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</si>
  <si>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</si>
  <si>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</si>
  <si>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</si>
  <si>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</si>
  <si>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</si>
  <si>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</si>
  <si>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</si>
  <si>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</si>
  <si>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</si>
  <si>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</si>
  <si>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</si>
  <si>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</si>
  <si>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</si>
  <si>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</si>
  <si>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</si>
  <si>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</si>
  <si>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</si>
  <si>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</si>
  <si>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</si>
  <si>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</si>
  <si>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</si>
  <si>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</si>
  <si>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</si>
  <si>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</si>
  <si>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</si>
  <si>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</si>
  <si>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</si>
  <si>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</si>
  <si>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</si>
  <si>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</si>
  <si>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</si>
  <si>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</si>
  <si>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</si>
  <si>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</si>
  <si>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</si>
  <si>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</si>
  <si>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Extinguidores de polvo ABC (4K)</t>
  </si>
  <si>
    <t>Extinguidores de polvo ABC (8K)</t>
  </si>
  <si>
    <t>Otros</t>
  </si>
  <si>
    <t>Instalación de obras de enlace con UTE</t>
  </si>
  <si>
    <t>Cambio de potencia contratada</t>
  </si>
  <si>
    <t>Suministro e intalacion de Tablero TG</t>
  </si>
  <si>
    <t>Suministro e intalacion de Tablero TA</t>
  </si>
  <si>
    <t>Suministro e intalacion de Tablero TB</t>
  </si>
  <si>
    <t>Suministro e intalacion de Tablero TC</t>
  </si>
  <si>
    <t>Suministro e intalacion de Tablero TD</t>
  </si>
  <si>
    <t>Suministro e instalacion de sistema de puesta a tierra</t>
  </si>
  <si>
    <t>Instalación de bateria de condensadores</t>
  </si>
  <si>
    <t xml:space="preserve">Suministro e instalacion de descargadores atmosfericos </t>
  </si>
  <si>
    <t>Suministro e instalacion de puestas de toma corrientes</t>
  </si>
  <si>
    <t>Suministro e instalacion de puestas de luces</t>
  </si>
  <si>
    <t>Suministro e instalacion de alimentacion para equipos aire acondicionado</t>
  </si>
  <si>
    <t>Suministro e instalacion de alimentacion para extractores de Aire</t>
  </si>
  <si>
    <t>Suministro e instalacion de alimentacion para timbres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</si>
  <si>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</si>
  <si>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</si>
  <si>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</si>
  <si>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</si>
  <si>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</si>
  <si>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</si>
  <si>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</si>
  <si>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</si>
  <si>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</si>
  <si>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</si>
  <si>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</si>
  <si>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</si>
  <si>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</si>
  <si>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</si>
  <si>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Acometida Antel</t>
  </si>
  <si>
    <t>Acometida TV Cable</t>
  </si>
  <si>
    <t>Suministro e instalacion de puesto telefónico</t>
  </si>
  <si>
    <t>Suministro e instalacion de puesto datos</t>
  </si>
  <si>
    <t>Suministro e instalacion de TV Cable</t>
  </si>
  <si>
    <t>Rack de centralización</t>
  </si>
  <si>
    <t>Portero y cerrojo eléctrico</t>
  </si>
  <si>
    <t>Puesta de TV</t>
  </si>
  <si>
    <t>22.3</t>
  </si>
  <si>
    <t>22.4</t>
  </si>
  <si>
    <t>22.5</t>
  </si>
  <si>
    <t>22.6</t>
  </si>
  <si>
    <t>22.7</t>
  </si>
  <si>
    <t>22.8</t>
  </si>
  <si>
    <t>Tipos según memoria (suministro y colocación)</t>
  </si>
  <si>
    <t>AA 9000 btu</t>
  </si>
  <si>
    <t>AA 12000 btu</t>
  </si>
  <si>
    <t>AA 18000 btu</t>
  </si>
  <si>
    <t>AA 24000 btu</t>
  </si>
  <si>
    <t>Acero Inoxidable</t>
  </si>
  <si>
    <t>Ac inox 01 - mesada cocina</t>
  </si>
  <si>
    <t>Ac inox 02 - estante cocina</t>
  </si>
  <si>
    <t>Ac inox 04 - campana cocina</t>
  </si>
  <si>
    <t>L 01 - plafón led de adosar</t>
  </si>
  <si>
    <t>L 02 - plafón estanco led</t>
  </si>
  <si>
    <t>L 03 - panel led suspendido</t>
  </si>
  <si>
    <t>L 04 - led de adosar</t>
  </si>
  <si>
    <t>L 05 - lámpara para luminaria existente</t>
  </si>
  <si>
    <t>L 06 - led de adosar</t>
  </si>
  <si>
    <t>L 07 - globo</t>
  </si>
  <si>
    <t>L 08 - panel led de embutir en yeso</t>
  </si>
  <si>
    <t>L 09 - panel led de embutir en yeso</t>
  </si>
  <si>
    <t>L 10 - aplique de pared - cristal</t>
  </si>
  <si>
    <t>L 11 - aplique de pared - metal</t>
  </si>
  <si>
    <t>L 12 - aplique de pared exterior</t>
  </si>
  <si>
    <t>L 13 - aplique de pared exterior</t>
  </si>
  <si>
    <t>L 14 - aplique de pared exterior</t>
  </si>
  <si>
    <t>L 15 - farola exterior</t>
  </si>
  <si>
    <t>L 16 - existente</t>
  </si>
  <si>
    <t>L 17 - seguridad - cartel de salida</t>
  </si>
  <si>
    <t>L 18 - seguridad - luminaria de emergencia</t>
  </si>
  <si>
    <t>Equipamiento movil interior</t>
  </si>
  <si>
    <t>Casilleros guardarropa</t>
  </si>
  <si>
    <t>según memoria y planilla</t>
  </si>
  <si>
    <t xml:space="preserve">Estanteria metalicas </t>
  </si>
  <si>
    <t>Electrodomésticos</t>
  </si>
  <si>
    <t>SMART TV LED  50 Wifi 4K HDR</t>
  </si>
  <si>
    <t>Refrigerador 500 lts según memoria</t>
  </si>
  <si>
    <t>Freezer según memoria</t>
  </si>
  <si>
    <t>Cocina según memoria</t>
  </si>
  <si>
    <t>Horno Microondas según memoria</t>
  </si>
  <si>
    <t>Teléfono IP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</si>
  <si>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</si>
  <si>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</si>
  <si>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</si>
  <si>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</si>
  <si>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</si>
  <si>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</si>
  <si>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</si>
  <si>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</si>
  <si>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</si>
  <si>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</si>
  <si>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</si>
  <si>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</si>
  <si>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</si>
  <si>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</si>
  <si>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</si>
  <si>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</si>
  <si>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</si>
  <si>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</si>
  <si>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</si>
  <si>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</si>
  <si>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</si>
  <si>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</si>
  <si>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</si>
  <si>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</si>
  <si>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</si>
  <si>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</si>
  <si>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</si>
  <si>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</si>
  <si>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</si>
  <si>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CARPINTERIA EN HIERRO</t>
  </si>
  <si>
    <t>H 01 - puerta reja</t>
  </si>
  <si>
    <t>H 02 - puerta reja</t>
  </si>
  <si>
    <t>H 03 - pasamanos de escalera interior</t>
  </si>
  <si>
    <t>H 04 - pasamanos de escalera de acceso proveedores y funcionarios</t>
  </si>
  <si>
    <t>H 05 - puerta baja depósito</t>
  </si>
  <si>
    <t>H 06 - pasamanos escalera exterior</t>
  </si>
  <si>
    <t>H 07 - puerta acceso proveedores y funcionarios</t>
  </si>
  <si>
    <t>Acondicionamiento de rejas existentes</t>
  </si>
  <si>
    <t>24.7</t>
  </si>
  <si>
    <t>24.8</t>
  </si>
  <si>
    <t>CARPINTERIA DE MADERA</t>
  </si>
  <si>
    <t>C 01 - hoja batiente y paños fijos en marco existente</t>
  </si>
  <si>
    <t>C 02 - puerta batiente nueva</t>
  </si>
  <si>
    <t>C 03 - mueble bajo mesada</t>
  </si>
  <si>
    <t>C 04 - mueble cambiador</t>
  </si>
  <si>
    <t>C 05 - placard de cocina</t>
  </si>
  <si>
    <t>C 06 - puerta batiente baja</t>
  </si>
  <si>
    <t>C 07 - puerta batiente circulación</t>
  </si>
  <si>
    <t>C 08 - estantería living</t>
  </si>
  <si>
    <t>C 09 - estantería living</t>
  </si>
  <si>
    <t>C 10 - puerta batiente box baño</t>
  </si>
  <si>
    <t>C 11 - puerta doble batiente - depósito bajo escalera</t>
  </si>
  <si>
    <t>C 12 - bajo mesada de pasa platos cocina</t>
  </si>
  <si>
    <t>C 13 - hojas batientes en marco existente</t>
  </si>
  <si>
    <t>C 14 - placa - marco</t>
  </si>
  <si>
    <t>C 15 - mueble Sala de Apoyo Escolar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</si>
  <si>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</si>
  <si>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</si>
  <si>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</si>
  <si>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</si>
  <si>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</si>
  <si>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</si>
  <si>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</si>
  <si>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</si>
  <si>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</si>
  <si>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</si>
  <si>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</si>
  <si>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</si>
  <si>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</si>
  <si>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</si>
  <si>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</si>
  <si>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CARPINTERIA DE ALUMINIO</t>
  </si>
  <si>
    <t>AL 01 - ventana corrediza + placa aluminio</t>
  </si>
  <si>
    <t>AL 02 - ventana batiente + placa aluminio</t>
  </si>
  <si>
    <t>AL 03 - ventana oscilobatiente + placa aluminio</t>
  </si>
  <si>
    <t>AL 04 - ventana oscilobatiente + vidrio fijo + placa aluminio</t>
  </si>
  <si>
    <t>AL 05 - ventana corrediza + vidrio fijo</t>
  </si>
  <si>
    <t>AL 06 - vidrio fijo</t>
  </si>
  <si>
    <t>AL 07 - puerta batiente - box servicios higiénicos</t>
  </si>
  <si>
    <t>AL 08 - ventana corrediza</t>
  </si>
  <si>
    <t>AL 09 - ventana batiente</t>
  </si>
  <si>
    <t>AL 10 - ventana proyección + vidrio fijo c/calado extractor</t>
  </si>
  <si>
    <t>AL 11 - puerta ventana batiente</t>
  </si>
  <si>
    <t>AL 12 - puerta ventana batiente</t>
  </si>
  <si>
    <t>AL 13 - ventana proyección</t>
  </si>
  <si>
    <t>AL 14 - vidrio fijo</t>
  </si>
  <si>
    <t>AL 15 - vidrio fijo y puertas oficinas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</si>
  <si>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</si>
  <si>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</si>
  <si>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</si>
  <si>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</si>
  <si>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</si>
  <si>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</si>
  <si>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</si>
  <si>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</si>
  <si>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</si>
  <si>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</si>
  <si>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</si>
  <si>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</si>
  <si>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</si>
  <si>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</si>
  <si>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</si>
  <si>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Para cielorrasos</t>
  </si>
  <si>
    <t>Esmalte Sintético superlavable</t>
  </si>
  <si>
    <t>Al agua en Paramentos interiores</t>
  </si>
  <si>
    <t>Latex Acrilica imoermeable para exteriores</t>
  </si>
  <si>
    <t>Antióxido en Herrería</t>
  </si>
  <si>
    <t>PINTURA</t>
  </si>
  <si>
    <t>VIDRIOS, POLICARBONATOS y ACRILICOS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</si>
  <si>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</si>
  <si>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</si>
  <si>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</si>
  <si>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</si>
  <si>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</si>
  <si>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</si>
  <si>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</si>
  <si>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</si>
  <si>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</si>
  <si>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Transparente</t>
  </si>
  <si>
    <t>Fantasia</t>
  </si>
  <si>
    <t>Policarbonato</t>
  </si>
  <si>
    <t>Espejos</t>
  </si>
  <si>
    <t>28.1</t>
  </si>
  <si>
    <t>28.2</t>
  </si>
  <si>
    <t>28.3</t>
  </si>
  <si>
    <t>28.4</t>
  </si>
  <si>
    <t>OBRAS EXTERIORES</t>
  </si>
  <si>
    <t>Recomposición de Muretes</t>
  </si>
  <si>
    <t>Nichos Medidores</t>
  </si>
  <si>
    <t>29.1</t>
  </si>
  <si>
    <t>29.2</t>
  </si>
  <si>
    <t>29.3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</si>
  <si>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</si>
  <si>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</si>
  <si>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</si>
  <si>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</si>
  <si>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</si>
  <si>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</si>
  <si>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</si>
  <si>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</si>
  <si>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</si>
  <si>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</si>
  <si>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</si>
  <si>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</si>
  <si>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</si>
  <si>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</si>
  <si>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 xml:space="preserve">De ceramica hueca de prensa común     </t>
  </si>
  <si>
    <t>De 0,12 m.</t>
  </si>
  <si>
    <t>EL CONTRATISTA / OFERENTE DEBE VERIFICAR TODAS LAS FORMULAS YA QUE SERA RESPONSABLE POR EL RESULTADO DE LAS MISMAS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</si>
</sst>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0;[Red]0.00"/>
    <numFmt numFmtId="166" formatCode="0;[Red]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21" fillId="0" borderId="0"/>
    <xf numFmtId="9" fontId="21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9" xfId="0" applyFont="1" applyFill="1" applyBorder="1" applyAlignment="1" applyProtection="1">
      <alignment horizontal="left" wrapText="1"/>
    </xf>
    <xf numFmtId="0" fontId="4" fillId="4" borderId="8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7" xfId="0" applyFont="1" applyFill="1" applyBorder="1" applyAlignment="1" applyProtection="1">
      <alignment horizontal="left" wrapText="1"/>
    </xf>
    <xf numFmtId="164" fontId="4" fillId="4" borderId="9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7" xfId="0" applyFont="1" applyBorder="1" applyProtection="1"/>
    <xf numFmtId="0" fontId="14" fillId="0" borderId="8" xfId="0" applyFont="1" applyBorder="1" applyProtection="1"/>
    <xf numFmtId="164" fontId="13" fillId="4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3" borderId="8" xfId="0" applyFont="1" applyFill="1" applyBorder="1" applyAlignment="1" applyProtection="1">
      <alignment horizont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19" fillId="0" borderId="11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Protection="1"/>
    <xf numFmtId="0" fontId="6" fillId="3" borderId="7" xfId="0" applyFont="1" applyFill="1" applyBorder="1" applyAlignment="1" applyProtection="1">
      <alignment horizontal="left"/>
    </xf>
    <xf numFmtId="0" fontId="2" fillId="0" borderId="4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4" fillId="3" borderId="7" xfId="0" applyFont="1" applyFill="1" applyBorder="1" applyAlignment="1" applyProtection="1">
      <alignment horizontal="left" vertical="center" wrapText="1"/>
    </xf>
    <xf numFmtId="0" fontId="4" fillId="3" borderId="7" xfId="0" applyFont="1" applyFill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3" borderId="7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10" fontId="22" fillId="0" borderId="0" xfId="0" applyNumberFormat="1" applyFont="1" applyBorder="1" applyAlignment="1" applyProtection="1"/>
    <xf numFmtId="0" fontId="6" fillId="0" borderId="0" xfId="0" applyFont="1" applyFill="1" applyBorder="1" applyAlignment="1" applyProtection="1">
      <alignment horizontal="left"/>
    </xf>
    <xf numFmtId="0" fontId="7" fillId="0" borderId="12" xfId="0" applyFont="1" applyBorder="1" applyProtection="1">
      <protection locked="0"/>
    </xf>
    <xf numFmtId="0" fontId="4" fillId="0" borderId="8" xfId="0" applyFont="1" applyFill="1" applyBorder="1" applyAlignment="1" applyProtection="1">
      <alignment horizontal="left" wrapText="1"/>
    </xf>
    <xf numFmtId="0" fontId="0" fillId="0" borderId="0" xfId="0" applyFill="1" applyBorder="1" applyAlignment="1">
      <alignment horizontal="center" vertical="center"/>
    </xf>
    <xf numFmtId="0" fontId="4" fillId="3" borderId="7" xfId="0" applyFont="1" applyFill="1" applyBorder="1" applyAlignment="1" applyProtection="1">
      <alignment wrapText="1"/>
    </xf>
    <xf numFmtId="0" fontId="2" fillId="0" borderId="0" xfId="0" applyFont="1" applyFill="1" applyBorder="1" applyAlignment="1" applyProtection="1">
      <alignment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19" fillId="0" borderId="14" xfId="0" applyFont="1" applyFill="1" applyBorder="1" applyAlignment="1" applyProtection="1">
      <alignment horizontal="left"/>
    </xf>
    <xf numFmtId="0" fontId="19" fillId="0" borderId="13" xfId="0" applyFont="1" applyFill="1" applyBorder="1" applyAlignment="1" applyProtection="1">
      <alignment horizontal="left"/>
    </xf>
    <xf numFmtId="10" fontId="13" fillId="4" borderId="9" xfId="0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ont="1" applyBorder="1" applyAlignment="1" applyProtection="1">
      <alignment horizontal="center" vertical="center"/>
    </xf>
    <xf numFmtId="10" fontId="0" fillId="0" borderId="0" xfId="0" applyNumberFormat="1" applyFont="1" applyFill="1" applyBorder="1" applyAlignment="1" applyProtection="1">
      <alignment horizontal="center" vertical="center"/>
    </xf>
    <xf numFmtId="10" fontId="4" fillId="0" borderId="8" xfId="0" applyNumberFormat="1" applyFont="1" applyFill="1" applyBorder="1" applyAlignment="1" applyProtection="1">
      <alignment horizontal="center" vertical="center" wrapText="1"/>
    </xf>
    <xf numFmtId="10" fontId="8" fillId="2" borderId="0" xfId="1" applyNumberFormat="1" applyFont="1" applyFill="1" applyBorder="1" applyAlignment="1" applyProtection="1">
      <alignment horizontal="center" vertical="center"/>
    </xf>
    <xf numFmtId="10" fontId="20" fillId="0" borderId="0" xfId="0" applyNumberFormat="1" applyFont="1" applyFill="1" applyBorder="1" applyAlignment="1" applyProtection="1">
      <alignment horizontal="left" wrapText="1"/>
    </xf>
    <xf numFmtId="10" fontId="13" fillId="0" borderId="8" xfId="0" applyNumberFormat="1" applyFont="1" applyFill="1" applyBorder="1" applyAlignment="1" applyProtection="1">
      <alignment horizontal="center" vertical="center" wrapText="1"/>
    </xf>
    <xf numFmtId="10" fontId="0" fillId="0" borderId="0" xfId="0" applyNumberFormat="1"/>
    <xf numFmtId="0" fontId="23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7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7" xfId="0" applyFont="1" applyFill="1" applyBorder="1" applyAlignment="1" applyProtection="1">
      <alignment horizontal="left" vertical="center" wrapText="1"/>
    </xf>
  </cellXfs>
  <cellStyles count="10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2" xfId="8" xr:uid="{00000000-0005-0000-0000-000005000000}"/>
    <cellStyle name="Normal 2 2" xfId="7" xr:uid="{00000000-0005-0000-0000-000006000000}"/>
    <cellStyle name="Porcentaje" xfId="1" builtinId="5"/>
    <cellStyle name="Porcentaje 2" xfId="9" xr:uid="{00000000-0005-0000-0000-000008000000}"/>
    <cellStyle name="Porcentual_AAPresup NICOLICH" xfId="2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53"/>
  <sheetViews>
    <sheetView tabSelected="1" zoomScale="60" zoomScaleNormal="60" workbookViewId="0">
      <selection activeCell="B443" sqref="B443"/>
    </sheetView>
  </sheetViews>
  <sheetFormatPr baseColWidth="10" defaultRowHeight="15"/>
  <cols>
    <col min="1" max="1" width="22.42578125" customWidth="1"/>
    <col min="2" max="2" width="32" customWidth="1"/>
    <col min="3" max="3" width="68.140625" bestFit="1" customWidth="1"/>
    <col min="4" max="4" width="27.2851562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9" width="30.7109375" customWidth="1"/>
    <col min="10" max="10" width="30.7109375" style="120" customWidth="1"/>
    <col min="11" max="11" width="30.7109375" customWidth="1"/>
  </cols>
  <sheetData>
    <row r="1" spans="1:12" s="48" customFormat="1">
      <c r="A1" s="5"/>
      <c r="B1" s="5"/>
      <c r="C1" s="5"/>
      <c r="D1" s="5"/>
      <c r="E1" s="5"/>
      <c r="F1" s="5"/>
      <c r="G1" s="5"/>
      <c r="H1" s="5"/>
      <c r="I1" s="6"/>
      <c r="J1" s="114"/>
      <c r="K1" s="6"/>
    </row>
    <row r="2" spans="1:12" s="48" customFormat="1" ht="18">
      <c r="A2" s="62"/>
      <c r="B2" s="62"/>
      <c r="C2" s="3"/>
      <c r="D2" s="4"/>
      <c r="E2" s="5"/>
      <c r="F2" s="5"/>
      <c r="G2" s="5"/>
      <c r="H2" s="5"/>
      <c r="I2" s="6"/>
      <c r="J2" s="114"/>
      <c r="K2" s="6"/>
    </row>
    <row r="3" spans="1:12" s="48" customFormat="1" ht="36">
      <c r="A3" s="63" t="s">
        <v>36</v>
      </c>
      <c r="B3" s="63"/>
      <c r="C3" s="61" t="s">
        <v>20</v>
      </c>
      <c r="D3" s="4"/>
      <c r="E3" s="5"/>
      <c r="F3" s="5"/>
      <c r="G3" s="5"/>
      <c r="H3" s="5"/>
      <c r="I3" s="6"/>
      <c r="J3" s="114"/>
      <c r="K3" s="6"/>
    </row>
    <row r="4" spans="1:12" s="48" customFormat="1" ht="18">
      <c r="A4" s="63"/>
      <c r="B4" s="63"/>
      <c r="C4" s="61"/>
      <c r="D4" s="4"/>
      <c r="E4" s="5"/>
      <c r="F4" s="5"/>
      <c r="G4" s="5"/>
      <c r="H4" s="5"/>
      <c r="I4" s="6"/>
      <c r="J4" s="114"/>
      <c r="K4" s="6"/>
    </row>
    <row r="5" spans="1:12" s="48" customFormat="1" ht="18">
      <c r="A5" s="62" t="s">
        <v>149</v>
      </c>
      <c r="B5" s="62"/>
      <c r="C5" s="3"/>
      <c r="D5" s="4"/>
      <c r="E5" s="5"/>
      <c r="F5" s="5"/>
      <c r="G5" s="5"/>
      <c r="H5" s="5"/>
      <c r="I5" s="6"/>
      <c r="J5" s="114"/>
      <c r="K5" s="6"/>
    </row>
    <row r="6" spans="1:12" s="48" customFormat="1" ht="20.25">
      <c r="A6" s="64"/>
      <c r="B6" s="64"/>
      <c r="C6" s="3"/>
      <c r="D6" s="4"/>
      <c r="E6" s="5"/>
      <c r="F6" s="5"/>
      <c r="G6" s="5"/>
      <c r="H6" s="5"/>
      <c r="I6" s="6"/>
      <c r="J6" s="114"/>
      <c r="K6" s="6"/>
    </row>
    <row r="7" spans="1:12" s="48" customFormat="1" ht="18">
      <c r="A7" s="62" t="s">
        <v>21</v>
      </c>
      <c r="B7" s="62"/>
      <c r="C7" s="9"/>
      <c r="D7" s="4"/>
      <c r="E7" s="5"/>
      <c r="F7" s="5"/>
      <c r="G7" s="5"/>
      <c r="H7" s="5"/>
      <c r="I7" s="6"/>
      <c r="J7" s="114"/>
      <c r="K7" s="6"/>
    </row>
    <row r="8" spans="1:12" s="48" customFormat="1" ht="18">
      <c r="A8" s="62"/>
      <c r="B8" s="62"/>
      <c r="C8" s="9"/>
      <c r="D8" s="4"/>
      <c r="E8" s="5"/>
      <c r="F8" s="5"/>
      <c r="G8" s="5"/>
      <c r="H8" s="5"/>
      <c r="I8" s="6"/>
      <c r="J8" s="114"/>
      <c r="K8" s="6"/>
    </row>
    <row r="9" spans="1:12" s="48" customFormat="1" ht="18.75" thickBot="1">
      <c r="A9" s="62" t="s">
        <v>22</v>
      </c>
      <c r="B9" s="62"/>
      <c r="C9" s="9"/>
      <c r="D9" s="4"/>
      <c r="E9" s="5"/>
      <c r="F9" s="5"/>
      <c r="G9" s="5"/>
      <c r="H9" s="5"/>
      <c r="I9" s="6"/>
      <c r="J9" s="114"/>
      <c r="K9" s="6"/>
    </row>
    <row r="10" spans="1:12" ht="18.75" thickBot="1">
      <c r="A10" s="62"/>
      <c r="B10" s="62"/>
      <c r="C10" s="9"/>
      <c r="D10" s="10"/>
      <c r="E10" s="11"/>
      <c r="F10" s="11"/>
      <c r="G10" s="11"/>
      <c r="H10" s="11"/>
      <c r="I10" s="123" t="s">
        <v>15</v>
      </c>
      <c r="J10" s="124"/>
      <c r="K10" s="125"/>
    </row>
    <row r="11" spans="1:12" ht="9.9499999999999993" customHeight="1" thickBot="1">
      <c r="A11" s="8"/>
      <c r="B11" s="62"/>
      <c r="C11" s="9"/>
      <c r="D11" s="10"/>
      <c r="E11" s="11"/>
      <c r="F11" s="11"/>
      <c r="G11" s="11"/>
      <c r="H11" s="11"/>
      <c r="I11" s="6"/>
      <c r="J11" s="114"/>
      <c r="K11" s="7"/>
    </row>
    <row r="12" spans="1:12" ht="18.75" thickBot="1">
      <c r="A12" s="12"/>
      <c r="B12" s="79"/>
      <c r="C12" s="13"/>
      <c r="D12" s="14"/>
      <c r="E12" s="15"/>
      <c r="F12" s="15"/>
      <c r="G12" s="15"/>
      <c r="H12" s="15"/>
      <c r="I12" s="126" t="s">
        <v>15</v>
      </c>
      <c r="J12" s="127"/>
      <c r="K12" s="128"/>
    </row>
    <row r="13" spans="1:12" ht="15.75" thickBot="1">
      <c r="A13" s="16"/>
      <c r="B13" s="17"/>
      <c r="C13" s="17"/>
      <c r="D13" s="17"/>
      <c r="E13" s="5"/>
      <c r="F13" s="5"/>
      <c r="G13" s="5"/>
      <c r="H13" s="5"/>
      <c r="I13" s="6"/>
      <c r="J13" s="114"/>
      <c r="K13" s="7"/>
    </row>
    <row r="14" spans="1:12" ht="55.5" customHeight="1" thickBot="1">
      <c r="A14" s="130" t="s">
        <v>150</v>
      </c>
      <c r="B14" s="131"/>
      <c r="C14" s="131"/>
      <c r="D14" s="131"/>
      <c r="E14" s="18" t="s">
        <v>9</v>
      </c>
      <c r="F14" s="18" t="s">
        <v>10</v>
      </c>
      <c r="G14" s="18" t="s">
        <v>12</v>
      </c>
      <c r="H14" s="18" t="s">
        <v>13</v>
      </c>
      <c r="I14" s="19" t="s">
        <v>11</v>
      </c>
      <c r="J14" s="132" t="s">
        <v>14</v>
      </c>
      <c r="K14" s="133"/>
    </row>
    <row r="15" spans="1:12" s="2" customFormat="1">
      <c r="A15" s="20"/>
      <c r="B15" s="21"/>
      <c r="C15" s="21"/>
      <c r="D15" s="21"/>
      <c r="E15" s="38"/>
      <c r="F15" s="38"/>
      <c r="G15" s="38"/>
      <c r="H15" s="38"/>
      <c r="I15" s="39"/>
      <c r="J15" s="115"/>
      <c r="K15" s="40"/>
    </row>
    <row r="16" spans="1:12" s="2" customFormat="1" ht="15.75" thickBot="1">
      <c r="A16" s="20"/>
      <c r="B16" s="21"/>
      <c r="C16" s="21"/>
      <c r="D16" s="21"/>
      <c r="E16" s="38"/>
      <c r="F16" s="38"/>
      <c r="G16" s="38"/>
      <c r="H16" s="38"/>
      <c r="I16" s="39"/>
      <c r="J16" s="115"/>
      <c r="K16" s="46"/>
      <c r="L16" s="47"/>
    </row>
    <row r="17" spans="1:12" ht="21" customHeight="1" thickBot="1">
      <c r="A17" s="22">
        <v>0</v>
      </c>
      <c r="B17" s="80"/>
      <c r="C17" s="23" t="s">
        <v>62</v>
      </c>
      <c r="D17" s="65"/>
      <c r="E17" s="24"/>
      <c r="F17" s="25"/>
      <c r="G17" s="25"/>
      <c r="H17" s="25"/>
      <c r="I17" s="26">
        <f>SUM(H19:H24)</f>
        <v>0</v>
      </c>
      <c r="J17" s="116"/>
      <c r="K17" s="41" t="e">
        <f>SUM(J19:J25)</f>
        <v>#DIV/0!</v>
      </c>
    </row>
    <row r="18" spans="1:12">
      <c r="A18" s="16"/>
      <c r="B18" s="17"/>
      <c r="C18" s="28"/>
      <c r="D18" s="28"/>
      <c r="E18" s="5"/>
      <c r="F18" s="5"/>
      <c r="G18" s="5"/>
      <c r="H18" s="5"/>
      <c r="I18" s="6"/>
      <c r="J18" s="114"/>
      <c r="K18" s="49"/>
      <c r="L18" s="48"/>
    </row>
    <row r="19" spans="1:12" ht="20.25">
      <c r="A19" s="45" t="s">
        <v>63</v>
      </c>
      <c r="B19" s="45"/>
      <c r="C19" s="70" t="s">
        <v>64</v>
      </c>
      <c r="D19" s="29"/>
      <c r="E19" s="11">
        <v>0</v>
      </c>
      <c r="F19" s="27" t="s">
        <v>16</v>
      </c>
      <c r="G19" s="59"/>
      <c r="H19" s="44">
        <f t="shared" ref="H19:H24" si="0">+E19*G19</f>
        <v>0</v>
      </c>
      <c r="I19" s="6"/>
      <c r="J19" s="117" t="e">
        <f>+H19/$I$430</f>
        <v>#DIV/0!</v>
      </c>
      <c r="L19" s="48"/>
    </row>
    <row r="20" spans="1:12" ht="20.25">
      <c r="A20" s="45" t="s">
        <v>65</v>
      </c>
      <c r="B20" s="45"/>
      <c r="C20" s="70" t="s">
        <v>66</v>
      </c>
      <c r="D20" s="29"/>
      <c r="E20" s="11">
        <v>0</v>
      </c>
      <c r="F20" s="27" t="s">
        <v>16</v>
      </c>
      <c r="G20" s="59"/>
      <c r="H20" s="44">
        <f t="shared" si="0"/>
        <v>0</v>
      </c>
      <c r="I20" s="6"/>
      <c r="J20" s="117" t="e">
        <f t="shared" ref="J20:J24" si="1">+H20/$I$430</f>
        <v>#DIV/0!</v>
      </c>
      <c r="L20" s="48"/>
    </row>
    <row r="21" spans="1:12" ht="20.25">
      <c r="A21" s="45" t="s">
        <v>67</v>
      </c>
      <c r="B21" s="45"/>
      <c r="C21" s="70" t="s">
        <v>68</v>
      </c>
      <c r="D21" s="29"/>
      <c r="E21" s="11">
        <v>0</v>
      </c>
      <c r="F21" s="27" t="s">
        <v>16</v>
      </c>
      <c r="G21" s="59"/>
      <c r="H21" s="44">
        <f t="shared" si="0"/>
        <v>0</v>
      </c>
      <c r="I21" s="6"/>
      <c r="J21" s="117" t="e">
        <f t="shared" si="1"/>
        <v>#DIV/0!</v>
      </c>
      <c r="L21" s="48"/>
    </row>
    <row r="22" spans="1:12" ht="20.25">
      <c r="A22" s="45" t="s">
        <v>69</v>
      </c>
      <c r="B22" s="45"/>
      <c r="C22" s="70" t="s">
        <v>70</v>
      </c>
      <c r="D22" s="29"/>
      <c r="E22" s="11">
        <v>0</v>
      </c>
      <c r="F22" s="27" t="s">
        <v>71</v>
      </c>
      <c r="G22" s="59"/>
      <c r="H22" s="44">
        <f t="shared" si="0"/>
        <v>0</v>
      </c>
      <c r="I22" s="6"/>
      <c r="J22" s="117" t="e">
        <f t="shared" si="1"/>
        <v>#DIV/0!</v>
      </c>
      <c r="L22" s="48"/>
    </row>
    <row r="23" spans="1:12" ht="20.25">
      <c r="A23" s="45" t="s">
        <v>72</v>
      </c>
      <c r="B23" s="45"/>
      <c r="C23" s="70" t="s">
        <v>73</v>
      </c>
      <c r="D23" s="29"/>
      <c r="E23" s="11">
        <v>0</v>
      </c>
      <c r="F23" s="27" t="s">
        <v>71</v>
      </c>
      <c r="G23" s="59"/>
      <c r="H23" s="44">
        <f t="shared" si="0"/>
        <v>0</v>
      </c>
      <c r="I23" s="6"/>
      <c r="J23" s="117" t="e">
        <f t="shared" si="1"/>
        <v>#DIV/0!</v>
      </c>
      <c r="L23" s="48"/>
    </row>
    <row r="24" spans="1:12" ht="20.25">
      <c r="A24" s="45" t="s">
        <v>74</v>
      </c>
      <c r="B24" s="45"/>
      <c r="C24" s="74" t="s">
        <v>75</v>
      </c>
      <c r="D24" s="29"/>
      <c r="E24" s="11">
        <v>0</v>
      </c>
      <c r="F24" s="27" t="s">
        <v>16</v>
      </c>
      <c r="G24" s="59"/>
      <c r="H24" s="44">
        <f t="shared" si="0"/>
        <v>0</v>
      </c>
      <c r="I24" s="6"/>
      <c r="J24" s="117" t="e">
        <f t="shared" si="1"/>
        <v>#DIV/0!</v>
      </c>
      <c r="L24" s="48"/>
    </row>
    <row r="25" spans="1:12" s="2" customFormat="1" ht="15.75" thickBot="1">
      <c r="A25" s="20"/>
      <c r="B25" s="21"/>
      <c r="C25" s="122"/>
      <c r="D25" s="122"/>
      <c r="E25" s="38"/>
      <c r="F25" s="38"/>
      <c r="G25" s="38"/>
      <c r="H25" s="38"/>
      <c r="I25" s="39"/>
      <c r="J25" s="115"/>
      <c r="K25" s="50"/>
      <c r="L25" s="47"/>
    </row>
    <row r="26" spans="1:12" ht="21" customHeight="1" thickBot="1">
      <c r="A26" s="22">
        <v>1</v>
      </c>
      <c r="B26" s="80"/>
      <c r="C26" s="23" t="s">
        <v>38</v>
      </c>
      <c r="D26" s="65"/>
      <c r="E26" s="24"/>
      <c r="F26" s="25"/>
      <c r="G26" s="25"/>
      <c r="H26" s="25"/>
      <c r="I26" s="26">
        <f>SUM(H28:H33)</f>
        <v>0</v>
      </c>
      <c r="J26" s="116"/>
      <c r="K26" s="41" t="e">
        <f>SUM(J28:J34)</f>
        <v>#DIV/0!</v>
      </c>
    </row>
    <row r="27" spans="1:12">
      <c r="A27" s="16"/>
      <c r="B27" s="17"/>
      <c r="C27" s="28"/>
      <c r="D27" s="28"/>
      <c r="E27" s="5"/>
      <c r="F27" s="5"/>
      <c r="G27" s="5"/>
      <c r="H27" s="5"/>
      <c r="I27" s="6"/>
      <c r="J27" s="114"/>
      <c r="K27" s="49"/>
      <c r="L27" s="48"/>
    </row>
    <row r="28" spans="1:12" ht="20.25">
      <c r="A28" s="45" t="s">
        <v>0</v>
      </c>
      <c r="B28" s="45"/>
      <c r="C28" s="70" t="s">
        <v>39</v>
      </c>
      <c r="D28" s="94"/>
      <c r="E28" s="96">
        <v>0</v>
      </c>
      <c r="F28" s="27" t="s">
        <v>151</v>
      </c>
      <c r="G28" s="59"/>
      <c r="H28" s="44">
        <f t="shared" ref="H28:H33" si="2">+E28*G28</f>
        <v>0</v>
      </c>
      <c r="I28" s="6"/>
      <c r="J28" s="117" t="e">
        <f>+H28/$I$430</f>
        <v>#DIV/0!</v>
      </c>
      <c r="L28" s="48"/>
    </row>
    <row r="29" spans="1:12" ht="20.25">
      <c r="A29" s="45" t="s">
        <v>1</v>
      </c>
      <c r="B29" s="45"/>
      <c r="C29" s="70" t="s">
        <v>122</v>
      </c>
      <c r="D29" s="95"/>
      <c r="E29" s="96">
        <v>0</v>
      </c>
      <c r="F29" s="27" t="s">
        <v>151</v>
      </c>
      <c r="G29" s="59"/>
      <c r="H29" s="44">
        <f t="shared" si="2"/>
        <v>0</v>
      </c>
      <c r="I29" s="6"/>
      <c r="J29" s="117" t="e">
        <f>+H29/$I$430</f>
        <v>#DIV/0!</v>
      </c>
      <c r="L29" s="48"/>
    </row>
    <row r="30" spans="1:12" ht="20.25">
      <c r="A30" s="45" t="s">
        <v>2</v>
      </c>
      <c r="B30" s="45"/>
      <c r="C30" s="70" t="s">
        <v>40</v>
      </c>
      <c r="D30" s="94"/>
      <c r="E30" s="96">
        <v>0</v>
      </c>
      <c r="F30" s="110">
        <v>1</v>
      </c>
      <c r="G30" s="59"/>
      <c r="H30" s="44">
        <f>+E30*G30</f>
        <v>0</v>
      </c>
      <c r="I30" s="6"/>
      <c r="J30" s="117" t="e">
        <f>+H30/$I$430</f>
        <v>#DIV/0!</v>
      </c>
      <c r="L30" s="48"/>
    </row>
    <row r="31" spans="1:12" ht="20.25">
      <c r="A31" s="45" t="s">
        <v>123</v>
      </c>
      <c r="B31" s="45"/>
      <c r="C31" s="70" t="s">
        <v>152</v>
      </c>
      <c r="D31" s="94"/>
      <c r="E31" s="96">
        <v>0</v>
      </c>
      <c r="F31" s="27" t="s">
        <v>151</v>
      </c>
      <c r="G31" s="59"/>
      <c r="H31" s="44">
        <f t="shared" si="2"/>
        <v>0</v>
      </c>
      <c r="I31" s="6"/>
      <c r="J31" s="117" t="e">
        <f t="shared" ref="J31:J32" si="3">+H31/$I$430</f>
        <v>#DIV/0!</v>
      </c>
      <c r="L31" s="48"/>
    </row>
    <row r="32" spans="1:12" ht="20.25">
      <c r="A32" s="45" t="s">
        <v>155</v>
      </c>
      <c r="B32" s="45"/>
      <c r="C32" s="70" t="s">
        <v>153</v>
      </c>
      <c r="D32" s="94"/>
      <c r="E32" s="96">
        <v>0</v>
      </c>
      <c r="F32" s="27" t="s">
        <v>151</v>
      </c>
      <c r="G32" s="59"/>
      <c r="H32" s="44">
        <f t="shared" si="2"/>
        <v>0</v>
      </c>
      <c r="I32" s="6"/>
      <c r="J32" s="117" t="e">
        <f t="shared" si="3"/>
        <v>#DIV/0!</v>
      </c>
      <c r="L32" s="48"/>
    </row>
    <row r="33" spans="1:24" ht="20.25">
      <c r="A33" s="45" t="s">
        <v>156</v>
      </c>
      <c r="B33" s="45"/>
      <c r="C33" s="70" t="s">
        <v>154</v>
      </c>
      <c r="D33" s="94"/>
      <c r="E33" s="96">
        <v>0</v>
      </c>
      <c r="F33" s="27" t="s">
        <v>151</v>
      </c>
      <c r="G33" s="59"/>
      <c r="H33" s="44">
        <f t="shared" si="2"/>
        <v>0</v>
      </c>
      <c r="I33" s="6"/>
      <c r="J33" s="117" t="e">
        <f>+H33/$I$430</f>
        <v>#DIV/0!</v>
      </c>
      <c r="L33" s="48"/>
    </row>
    <row r="34" spans="1:24" s="2" customFormat="1" ht="15.75" thickBot="1">
      <c r="A34" s="20"/>
      <c r="B34" s="21"/>
      <c r="C34" s="122"/>
      <c r="D34" s="122"/>
      <c r="E34" s="38"/>
      <c r="F34" s="38"/>
      <c r="G34" s="38"/>
      <c r="H34" s="38"/>
      <c r="I34" s="39"/>
      <c r="J34" s="115"/>
      <c r="K34" s="50"/>
      <c r="L34" s="47"/>
    </row>
    <row r="35" spans="1:24" ht="21" thickBot="1">
      <c r="A35" s="22" t="s">
        <v>3</v>
      </c>
      <c r="B35" s="80"/>
      <c r="C35" s="23" t="s">
        <v>41</v>
      </c>
      <c r="D35" s="65"/>
      <c r="E35" s="24"/>
      <c r="F35" s="25"/>
      <c r="G35" s="25"/>
      <c r="H35" s="25"/>
      <c r="I35" s="26">
        <f>SUM(H37:H45)</f>
        <v>0</v>
      </c>
      <c r="J35" s="116"/>
      <c r="K35" s="41" t="e">
        <f>SUM(J37:J45)</f>
        <v>#DIV/0!</v>
      </c>
    </row>
    <row r="36" spans="1:24" ht="15.75">
      <c r="A36" s="71"/>
      <c r="B36" s="71"/>
      <c r="C36" s="71"/>
      <c r="D36" s="71"/>
      <c r="E36" s="71"/>
      <c r="F36" s="71"/>
      <c r="G36" s="71"/>
      <c r="H36" s="71"/>
      <c r="I36" s="71"/>
      <c r="J36" s="118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</row>
    <row r="37" spans="1:24" ht="15.75">
      <c r="A37" s="75" t="s">
        <v>4</v>
      </c>
      <c r="B37" s="75"/>
      <c r="C37" s="70" t="s">
        <v>157</v>
      </c>
      <c r="D37" s="71"/>
      <c r="E37" s="11">
        <v>0</v>
      </c>
      <c r="F37" s="27" t="s">
        <v>33</v>
      </c>
      <c r="G37" s="71"/>
      <c r="H37" s="44">
        <f t="shared" ref="H37:H45" si="4">+E37*G37</f>
        <v>0</v>
      </c>
      <c r="I37" s="71"/>
      <c r="J37" s="117" t="e">
        <f t="shared" ref="J37:J39" si="5">+H37/$I$430</f>
        <v>#DIV/0!</v>
      </c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</row>
    <row r="38" spans="1:24" ht="15.75">
      <c r="A38" s="75" t="s">
        <v>31</v>
      </c>
      <c r="B38" s="75"/>
      <c r="C38" s="70" t="s">
        <v>158</v>
      </c>
      <c r="D38" s="71"/>
      <c r="E38" s="11">
        <v>0</v>
      </c>
      <c r="F38" s="27" t="s">
        <v>33</v>
      </c>
      <c r="G38" s="71"/>
      <c r="H38" s="44">
        <f t="shared" si="4"/>
        <v>0</v>
      </c>
      <c r="I38" s="71"/>
      <c r="J38" s="117" t="e">
        <f t="shared" si="5"/>
        <v>#DIV/0!</v>
      </c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</row>
    <row r="39" spans="1:24" ht="15.75">
      <c r="A39" s="75" t="s">
        <v>32</v>
      </c>
      <c r="B39" s="75"/>
      <c r="C39" s="70" t="s">
        <v>159</v>
      </c>
      <c r="D39" s="71"/>
      <c r="E39" s="11">
        <v>0</v>
      </c>
      <c r="F39" s="27" t="s">
        <v>33</v>
      </c>
      <c r="G39" s="71"/>
      <c r="H39" s="44">
        <f t="shared" si="4"/>
        <v>0</v>
      </c>
      <c r="I39" s="71"/>
      <c r="J39" s="117" t="e">
        <f t="shared" si="5"/>
        <v>#DIV/0!</v>
      </c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</row>
    <row r="40" spans="1:24" ht="20.25">
      <c r="A40" s="75" t="s">
        <v>165</v>
      </c>
      <c r="B40" s="75"/>
      <c r="C40" s="70" t="s">
        <v>160</v>
      </c>
      <c r="D40" s="29"/>
      <c r="E40" s="11">
        <v>0</v>
      </c>
      <c r="F40" s="27" t="s">
        <v>33</v>
      </c>
      <c r="G40" s="59"/>
      <c r="H40" s="44">
        <f t="shared" si="4"/>
        <v>0</v>
      </c>
      <c r="I40" s="6"/>
      <c r="J40" s="117" t="e">
        <f>+H40/$I$430</f>
        <v>#DIV/0!</v>
      </c>
      <c r="L40" s="48"/>
    </row>
    <row r="41" spans="1:24" ht="20.25">
      <c r="A41" s="75" t="s">
        <v>166</v>
      </c>
      <c r="B41" s="75"/>
      <c r="C41" s="70" t="s">
        <v>161</v>
      </c>
      <c r="D41" s="29"/>
      <c r="E41" s="11">
        <v>0</v>
      </c>
      <c r="F41" s="27" t="s">
        <v>17</v>
      </c>
      <c r="G41" s="59"/>
      <c r="H41" s="44">
        <f t="shared" si="4"/>
        <v>0</v>
      </c>
      <c r="I41" s="6"/>
      <c r="J41" s="117" t="e">
        <f t="shared" ref="J41:J45" si="6">+H41/$I$430</f>
        <v>#DIV/0!</v>
      </c>
      <c r="L41" s="48"/>
    </row>
    <row r="42" spans="1:24" ht="20.25">
      <c r="A42" s="75" t="s">
        <v>167</v>
      </c>
      <c r="B42" s="75"/>
      <c r="C42" s="70" t="s">
        <v>42</v>
      </c>
      <c r="D42" s="29"/>
      <c r="E42" s="11">
        <v>0</v>
      </c>
      <c r="F42" s="27" t="s">
        <v>17</v>
      </c>
      <c r="G42" s="59"/>
      <c r="H42" s="44">
        <f t="shared" si="4"/>
        <v>0</v>
      </c>
      <c r="I42" s="6"/>
      <c r="J42" s="117" t="e">
        <f t="shared" si="6"/>
        <v>#DIV/0!</v>
      </c>
      <c r="L42" s="48"/>
    </row>
    <row r="43" spans="1:24" ht="20.25">
      <c r="A43" s="75" t="s">
        <v>168</v>
      </c>
      <c r="B43" s="75"/>
      <c r="C43" s="70" t="s">
        <v>162</v>
      </c>
      <c r="D43" s="29"/>
      <c r="E43" s="11">
        <v>0</v>
      </c>
      <c r="F43" s="27" t="s">
        <v>17</v>
      </c>
      <c r="G43" s="59"/>
      <c r="H43" s="44">
        <f t="shared" si="4"/>
        <v>0</v>
      </c>
      <c r="I43" s="6"/>
      <c r="J43" s="117" t="e">
        <f t="shared" si="6"/>
        <v>#DIV/0!</v>
      </c>
      <c r="L43" s="48"/>
    </row>
    <row r="44" spans="1:24" ht="20.25">
      <c r="A44" s="75" t="s">
        <v>169</v>
      </c>
      <c r="B44" s="75"/>
      <c r="C44" s="70" t="s">
        <v>163</v>
      </c>
      <c r="D44" s="29"/>
      <c r="E44" s="11">
        <v>0</v>
      </c>
      <c r="F44" s="27" t="s">
        <v>17</v>
      </c>
      <c r="G44" s="59"/>
      <c r="H44" s="44">
        <f t="shared" si="4"/>
        <v>0</v>
      </c>
      <c r="I44" s="6"/>
      <c r="J44" s="117" t="e">
        <f t="shared" si="6"/>
        <v>#DIV/0!</v>
      </c>
      <c r="L44" s="48"/>
    </row>
    <row r="45" spans="1:24" ht="20.25">
      <c r="A45" s="75" t="s">
        <v>170</v>
      </c>
      <c r="B45" s="75"/>
      <c r="C45" s="70" t="s">
        <v>164</v>
      </c>
      <c r="D45" s="29"/>
      <c r="E45" s="11">
        <v>0</v>
      </c>
      <c r="F45" s="27" t="s">
        <v>17</v>
      </c>
      <c r="G45" s="59"/>
      <c r="H45" s="44">
        <f t="shared" si="4"/>
        <v>0</v>
      </c>
      <c r="I45" s="6"/>
      <c r="J45" s="117" t="e">
        <f t="shared" si="6"/>
        <v>#DIV/0!</v>
      </c>
      <c r="L45" s="48"/>
    </row>
    <row r="46" spans="1:24" ht="15.75" thickBot="1">
      <c r="A46" s="30"/>
      <c r="B46" s="81"/>
      <c r="C46" s="129"/>
      <c r="D46" s="129"/>
      <c r="E46" s="38"/>
      <c r="F46" s="38"/>
      <c r="G46" s="38"/>
      <c r="H46" s="38"/>
      <c r="I46" s="39"/>
      <c r="J46" s="115"/>
      <c r="K46" s="50"/>
      <c r="L46" s="47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21" thickBot="1">
      <c r="A47" s="22" t="s">
        <v>171</v>
      </c>
      <c r="B47" s="80"/>
      <c r="C47" s="23" t="s">
        <v>172</v>
      </c>
      <c r="D47" s="65"/>
      <c r="E47" s="24"/>
      <c r="F47" s="25"/>
      <c r="G47" s="25"/>
      <c r="H47" s="25"/>
      <c r="I47" s="26">
        <f>SUM(H49:H54)</f>
        <v>0</v>
      </c>
      <c r="J47" s="116"/>
      <c r="K47" s="41" t="e">
        <f>SUM(J49:J54)</f>
        <v>#DIV/0!</v>
      </c>
    </row>
    <row r="48" spans="1:24">
      <c r="A48" s="20"/>
      <c r="B48" s="21"/>
      <c r="C48" s="90"/>
      <c r="D48" s="90"/>
      <c r="E48" s="38"/>
      <c r="F48" s="38"/>
      <c r="G48" s="38"/>
      <c r="H48" s="38"/>
      <c r="I48" s="39"/>
      <c r="J48" s="115"/>
      <c r="K48" s="50"/>
      <c r="L48" s="47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>
      <c r="A49" s="75" t="s">
        <v>23</v>
      </c>
      <c r="B49" s="75"/>
      <c r="C49" s="70" t="s">
        <v>173</v>
      </c>
      <c r="D49" s="90"/>
      <c r="E49" s="38">
        <v>0</v>
      </c>
      <c r="F49" s="27" t="s">
        <v>33</v>
      </c>
      <c r="G49" s="38"/>
      <c r="H49" s="44">
        <f t="shared" ref="H49:H54" si="7">+E49*G49</f>
        <v>0</v>
      </c>
      <c r="I49" s="39"/>
      <c r="J49" s="117" t="e">
        <f t="shared" ref="J49:J54" si="8">+H49/$I$430</f>
        <v>#DIV/0!</v>
      </c>
      <c r="K49" s="50"/>
      <c r="L49" s="47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>
      <c r="A50" s="75" t="s">
        <v>37</v>
      </c>
      <c r="B50" s="75"/>
      <c r="C50" s="70" t="s">
        <v>174</v>
      </c>
      <c r="D50" s="90"/>
      <c r="E50" s="38">
        <v>0</v>
      </c>
      <c r="F50" s="27" t="s">
        <v>33</v>
      </c>
      <c r="G50" s="38"/>
      <c r="H50" s="44">
        <f t="shared" si="7"/>
        <v>0</v>
      </c>
      <c r="I50" s="39"/>
      <c r="J50" s="117" t="e">
        <f t="shared" si="8"/>
        <v>#DIV/0!</v>
      </c>
      <c r="K50" s="50"/>
      <c r="L50" s="47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>
      <c r="A51" s="75" t="s">
        <v>76</v>
      </c>
      <c r="B51" s="75"/>
      <c r="C51" s="70" t="s">
        <v>175</v>
      </c>
      <c r="D51" s="90"/>
      <c r="E51" s="38">
        <v>0</v>
      </c>
      <c r="F51" s="27" t="s">
        <v>33</v>
      </c>
      <c r="G51" s="38"/>
      <c r="H51" s="44">
        <f t="shared" si="7"/>
        <v>0</v>
      </c>
      <c r="I51" s="39"/>
      <c r="J51" s="117" t="e">
        <f t="shared" si="8"/>
        <v>#DIV/0!</v>
      </c>
      <c r="K51" s="50"/>
      <c r="L51" s="47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>
      <c r="A52" s="75" t="s">
        <v>77</v>
      </c>
      <c r="B52" s="75"/>
      <c r="C52" s="70" t="s">
        <v>176</v>
      </c>
      <c r="D52" s="90"/>
      <c r="E52" s="38">
        <v>0</v>
      </c>
      <c r="F52" s="27" t="s">
        <v>33</v>
      </c>
      <c r="G52" s="38"/>
      <c r="H52" s="44">
        <f t="shared" si="7"/>
        <v>0</v>
      </c>
      <c r="I52" s="39"/>
      <c r="J52" s="117" t="e">
        <f t="shared" si="8"/>
        <v>#DIV/0!</v>
      </c>
      <c r="K52" s="50"/>
      <c r="L52" s="47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>
      <c r="A53" s="75" t="s">
        <v>124</v>
      </c>
      <c r="B53" s="75"/>
      <c r="C53" s="70" t="s">
        <v>177</v>
      </c>
      <c r="D53" s="90"/>
      <c r="E53" s="38">
        <v>0</v>
      </c>
      <c r="F53" s="27" t="s">
        <v>33</v>
      </c>
      <c r="G53" s="38"/>
      <c r="H53" s="44">
        <f t="shared" si="7"/>
        <v>0</v>
      </c>
      <c r="I53" s="39"/>
      <c r="J53" s="117" t="e">
        <f t="shared" si="8"/>
        <v>#DIV/0!</v>
      </c>
      <c r="K53" s="50"/>
      <c r="L53" s="47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>
      <c r="A54" s="75" t="s">
        <v>178</v>
      </c>
      <c r="B54" s="75"/>
      <c r="C54" s="70" t="s">
        <v>177</v>
      </c>
      <c r="D54" s="90"/>
      <c r="E54" s="38">
        <v>0</v>
      </c>
      <c r="F54" s="27" t="s">
        <v>33</v>
      </c>
      <c r="G54" s="38"/>
      <c r="H54" s="44">
        <f t="shared" si="7"/>
        <v>0</v>
      </c>
      <c r="I54" s="39"/>
      <c r="J54" s="117" t="e">
        <f t="shared" si="8"/>
        <v>#DIV/0!</v>
      </c>
      <c r="K54" s="50"/>
      <c r="L54" s="47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thickBot="1">
      <c r="A55" s="30"/>
      <c r="B55" s="81"/>
      <c r="C55" s="91"/>
      <c r="D55" s="91"/>
      <c r="E55" s="38"/>
      <c r="F55" s="38"/>
      <c r="G55" s="38"/>
      <c r="H55" s="38"/>
      <c r="I55" s="39"/>
      <c r="J55" s="115"/>
      <c r="K55" s="50"/>
      <c r="L55" s="47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21" thickBot="1">
      <c r="A56" s="22" t="s">
        <v>180</v>
      </c>
      <c r="B56" s="82"/>
      <c r="C56" s="32" t="s">
        <v>179</v>
      </c>
      <c r="D56" s="33"/>
      <c r="E56" s="24"/>
      <c r="F56" s="25"/>
      <c r="G56" s="25"/>
      <c r="H56" s="25"/>
      <c r="I56" s="26">
        <f>SUM(H58:H63)</f>
        <v>0</v>
      </c>
      <c r="J56" s="116"/>
      <c r="K56" s="41" t="e">
        <f>SUM(J58:J63)</f>
        <v>#DIV/0!</v>
      </c>
    </row>
    <row r="57" spans="1:24" ht="15.75">
      <c r="A57" s="71"/>
      <c r="B57" s="71"/>
      <c r="C57" s="71"/>
      <c r="D57" s="71"/>
      <c r="E57" s="71"/>
      <c r="F57" s="71"/>
      <c r="G57" s="71"/>
      <c r="H57" s="71"/>
      <c r="I57" s="71"/>
      <c r="J57" s="118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</row>
    <row r="58" spans="1:24" ht="20.25">
      <c r="A58" s="75" t="s">
        <v>5</v>
      </c>
      <c r="B58" s="75"/>
      <c r="C58" s="70" t="s">
        <v>181</v>
      </c>
      <c r="D58" s="29"/>
      <c r="E58" s="11">
        <v>0</v>
      </c>
      <c r="F58" s="27" t="s">
        <v>33</v>
      </c>
      <c r="G58" s="59"/>
      <c r="H58" s="44">
        <f t="shared" ref="H58:H63" si="9">+E58*G58</f>
        <v>0</v>
      </c>
      <c r="I58" s="6"/>
      <c r="J58" s="117" t="e">
        <f t="shared" ref="J58:J63" si="10">+H58/$I$430</f>
        <v>#DIV/0!</v>
      </c>
      <c r="L58" s="48"/>
    </row>
    <row r="59" spans="1:24" ht="20.25">
      <c r="A59" s="75" t="s">
        <v>187</v>
      </c>
      <c r="B59" s="75"/>
      <c r="C59" s="70" t="s">
        <v>182</v>
      </c>
      <c r="D59" s="29"/>
      <c r="E59" s="11">
        <v>0</v>
      </c>
      <c r="F59" s="27" t="s">
        <v>33</v>
      </c>
      <c r="G59" s="59"/>
      <c r="H59" s="44">
        <f t="shared" si="9"/>
        <v>0</v>
      </c>
      <c r="I59" s="6"/>
      <c r="J59" s="117" t="e">
        <f t="shared" si="10"/>
        <v>#DIV/0!</v>
      </c>
      <c r="L59" s="48"/>
    </row>
    <row r="60" spans="1:24" ht="20.25">
      <c r="A60" s="75" t="s">
        <v>188</v>
      </c>
      <c r="B60" s="75"/>
      <c r="C60" s="70" t="s">
        <v>183</v>
      </c>
      <c r="D60" s="29"/>
      <c r="E60" s="11">
        <v>0</v>
      </c>
      <c r="F60" s="27" t="s">
        <v>33</v>
      </c>
      <c r="G60" s="59"/>
      <c r="H60" s="44">
        <f t="shared" si="9"/>
        <v>0</v>
      </c>
      <c r="I60" s="6"/>
      <c r="J60" s="117" t="e">
        <f t="shared" si="10"/>
        <v>#DIV/0!</v>
      </c>
      <c r="L60" s="48"/>
    </row>
    <row r="61" spans="1:24" ht="20.25">
      <c r="A61" s="75" t="s">
        <v>189</v>
      </c>
      <c r="B61" s="75"/>
      <c r="C61" s="70" t="s">
        <v>184</v>
      </c>
      <c r="D61" s="29"/>
      <c r="E61" s="11">
        <v>0</v>
      </c>
      <c r="F61" s="27" t="s">
        <v>33</v>
      </c>
      <c r="G61" s="59"/>
      <c r="H61" s="44">
        <f t="shared" si="9"/>
        <v>0</v>
      </c>
      <c r="I61" s="6"/>
      <c r="J61" s="117" t="e">
        <f t="shared" si="10"/>
        <v>#DIV/0!</v>
      </c>
      <c r="L61" s="48"/>
    </row>
    <row r="62" spans="1:24" ht="20.25">
      <c r="A62" s="75" t="s">
        <v>190</v>
      </c>
      <c r="B62" s="75"/>
      <c r="C62" s="70" t="s">
        <v>185</v>
      </c>
      <c r="D62" s="29"/>
      <c r="E62" s="11">
        <v>0</v>
      </c>
      <c r="F62" s="27" t="s">
        <v>33</v>
      </c>
      <c r="G62" s="59"/>
      <c r="H62" s="44">
        <f t="shared" si="9"/>
        <v>0</v>
      </c>
      <c r="I62" s="6"/>
      <c r="J62" s="117" t="e">
        <f t="shared" si="10"/>
        <v>#DIV/0!</v>
      </c>
      <c r="L62" s="48"/>
    </row>
    <row r="63" spans="1:24" ht="20.25">
      <c r="A63" s="75" t="s">
        <v>191</v>
      </c>
      <c r="B63" s="75"/>
      <c r="C63" s="70" t="s">
        <v>186</v>
      </c>
      <c r="D63" s="29"/>
      <c r="E63" s="11">
        <v>0</v>
      </c>
      <c r="F63" s="27" t="s">
        <v>24</v>
      </c>
      <c r="G63" s="59"/>
      <c r="H63" s="44">
        <f t="shared" si="9"/>
        <v>0</v>
      </c>
      <c r="I63" s="6"/>
      <c r="J63" s="117" t="e">
        <f t="shared" si="10"/>
        <v>#DIV/0!</v>
      </c>
      <c r="L63" s="48"/>
    </row>
    <row r="64" spans="1:24" ht="21" thickBot="1">
      <c r="A64" s="45"/>
      <c r="B64" s="45"/>
      <c r="C64" s="43"/>
      <c r="D64" s="29"/>
      <c r="E64" s="11"/>
      <c r="F64" s="27"/>
      <c r="G64" s="59"/>
      <c r="H64" s="38"/>
      <c r="I64" s="39"/>
      <c r="J64" s="50"/>
      <c r="L64" s="48"/>
    </row>
    <row r="65" spans="1:24" ht="21" thickBot="1">
      <c r="A65" s="22" t="s">
        <v>193</v>
      </c>
      <c r="B65" s="80"/>
      <c r="C65" s="23" t="s">
        <v>192</v>
      </c>
      <c r="D65" s="65"/>
      <c r="E65" s="24"/>
      <c r="F65" s="25"/>
      <c r="G65" s="25"/>
      <c r="H65" s="25"/>
      <c r="I65" s="26">
        <f>SUM(H67:H72)</f>
        <v>0</v>
      </c>
      <c r="J65" s="116"/>
      <c r="K65" s="41" t="e">
        <f>SUM(J67:J72)</f>
        <v>#DIV/0!</v>
      </c>
    </row>
    <row r="66" spans="1:24">
      <c r="A66" s="34"/>
      <c r="B66" s="83"/>
      <c r="C66" s="28"/>
      <c r="D66" s="35"/>
      <c r="E66" s="5"/>
      <c r="F66" s="5"/>
      <c r="G66" s="5"/>
      <c r="H66" s="5"/>
      <c r="I66" s="6"/>
      <c r="J66" s="114"/>
      <c r="K66" s="51"/>
      <c r="L66" s="48"/>
    </row>
    <row r="67" spans="1:24" ht="15.75">
      <c r="A67" s="75" t="s">
        <v>6</v>
      </c>
      <c r="B67" s="75"/>
      <c r="C67" s="70" t="s">
        <v>194</v>
      </c>
      <c r="D67" s="35"/>
      <c r="E67" s="5">
        <v>0</v>
      </c>
      <c r="F67" s="27" t="s">
        <v>33</v>
      </c>
      <c r="G67" s="5"/>
      <c r="H67" s="44">
        <f t="shared" ref="H67:H72" si="11">+E67*G67</f>
        <v>0</v>
      </c>
      <c r="I67" s="6"/>
      <c r="J67" s="117" t="e">
        <f t="shared" ref="J67:J71" si="12">+H67/$I$430</f>
        <v>#DIV/0!</v>
      </c>
      <c r="K67" s="51"/>
      <c r="L67" s="48"/>
    </row>
    <row r="68" spans="1:24" ht="15.75">
      <c r="A68" s="75" t="s">
        <v>25</v>
      </c>
      <c r="B68" s="75"/>
      <c r="C68" s="70" t="s">
        <v>195</v>
      </c>
      <c r="D68" s="35"/>
      <c r="E68" s="5">
        <v>0</v>
      </c>
      <c r="F68" s="27" t="s">
        <v>33</v>
      </c>
      <c r="G68" s="5"/>
      <c r="H68" s="44">
        <f t="shared" si="11"/>
        <v>0</v>
      </c>
      <c r="I68" s="6"/>
      <c r="J68" s="117" t="e">
        <f t="shared" si="12"/>
        <v>#DIV/0!</v>
      </c>
      <c r="K68" s="51"/>
      <c r="L68" s="48"/>
    </row>
    <row r="69" spans="1:24" ht="15.75">
      <c r="A69" s="75" t="s">
        <v>78</v>
      </c>
      <c r="B69" s="75"/>
      <c r="C69" s="70" t="s">
        <v>196</v>
      </c>
      <c r="D69" s="35"/>
      <c r="E69" s="5">
        <v>0</v>
      </c>
      <c r="F69" s="27" t="s">
        <v>33</v>
      </c>
      <c r="G69" s="5"/>
      <c r="H69" s="44">
        <f t="shared" si="11"/>
        <v>0</v>
      </c>
      <c r="I69" s="6"/>
      <c r="J69" s="117" t="e">
        <f t="shared" si="12"/>
        <v>#DIV/0!</v>
      </c>
      <c r="K69" s="51"/>
      <c r="L69" s="48"/>
    </row>
    <row r="70" spans="1:24" ht="15.75">
      <c r="A70" s="75" t="s">
        <v>200</v>
      </c>
      <c r="B70" s="75"/>
      <c r="C70" s="70" t="s">
        <v>197</v>
      </c>
      <c r="D70" s="35"/>
      <c r="E70" s="38">
        <v>0</v>
      </c>
      <c r="F70" s="27" t="s">
        <v>33</v>
      </c>
      <c r="G70" s="5"/>
      <c r="H70" s="44">
        <f t="shared" si="11"/>
        <v>0</v>
      </c>
      <c r="I70" s="6"/>
      <c r="J70" s="117" t="e">
        <f t="shared" si="12"/>
        <v>#DIV/0!</v>
      </c>
      <c r="K70" s="51"/>
      <c r="L70" s="48"/>
    </row>
    <row r="71" spans="1:24" ht="15.75">
      <c r="A71" s="75" t="s">
        <v>201</v>
      </c>
      <c r="B71" s="75"/>
      <c r="C71" s="70" t="s">
        <v>198</v>
      </c>
      <c r="D71" s="103"/>
      <c r="E71" s="38">
        <v>0</v>
      </c>
      <c r="F71" s="27" t="s">
        <v>33</v>
      </c>
      <c r="G71" s="5"/>
      <c r="H71" s="44">
        <f t="shared" si="11"/>
        <v>0</v>
      </c>
      <c r="I71" s="6"/>
      <c r="J71" s="117" t="e">
        <f t="shared" si="12"/>
        <v>#DIV/0!</v>
      </c>
      <c r="K71" s="51"/>
      <c r="L71" s="48"/>
    </row>
    <row r="72" spans="1:24" ht="15.75">
      <c r="A72" s="75" t="s">
        <v>202</v>
      </c>
      <c r="B72" s="75"/>
      <c r="C72" s="70" t="s">
        <v>199</v>
      </c>
      <c r="D72" s="29"/>
      <c r="E72" s="11">
        <v>0</v>
      </c>
      <c r="F72" s="27" t="s">
        <v>33</v>
      </c>
      <c r="G72" s="11"/>
      <c r="H72" s="44">
        <f t="shared" si="11"/>
        <v>0</v>
      </c>
      <c r="I72" s="6"/>
      <c r="J72" s="117" t="e">
        <f>+H72/$I$430</f>
        <v>#DIV/0!</v>
      </c>
      <c r="L72" s="48"/>
    </row>
    <row r="73" spans="1:24" ht="15.75" thickBot="1">
      <c r="A73" s="30"/>
      <c r="B73" s="81"/>
      <c r="C73" s="129"/>
      <c r="D73" s="129"/>
      <c r="E73" s="38"/>
      <c r="F73" s="38"/>
      <c r="G73" s="38"/>
      <c r="H73" s="38"/>
      <c r="I73" s="39"/>
      <c r="J73" s="50"/>
      <c r="K73" s="52"/>
      <c r="L73" s="48"/>
    </row>
    <row r="74" spans="1:24" s="2" customFormat="1" ht="21" thickBot="1">
      <c r="A74" s="22" t="s">
        <v>204</v>
      </c>
      <c r="B74" s="82"/>
      <c r="C74" s="32" t="s">
        <v>203</v>
      </c>
      <c r="D74" s="33"/>
      <c r="E74" s="24"/>
      <c r="F74" s="25"/>
      <c r="G74" s="25"/>
      <c r="H74" s="25"/>
      <c r="I74" s="26">
        <f>SUM(H76:H78)</f>
        <v>0</v>
      </c>
      <c r="J74" s="116"/>
      <c r="K74" s="41" t="e">
        <f>SUM(J76:J79)</f>
        <v>#DIV/0!</v>
      </c>
      <c r="L74"/>
      <c r="M74"/>
      <c r="N74"/>
      <c r="O74"/>
      <c r="P74"/>
      <c r="Q74"/>
      <c r="R74"/>
      <c r="S74"/>
      <c r="T74"/>
      <c r="U74"/>
      <c r="V74"/>
      <c r="W74"/>
      <c r="X74"/>
    </row>
    <row r="75" spans="1:24" s="2" customFormat="1">
      <c r="A75" s="34"/>
      <c r="B75" s="83"/>
      <c r="C75" s="28"/>
      <c r="D75" s="35"/>
      <c r="E75" s="5"/>
      <c r="F75" s="5"/>
      <c r="G75" s="5"/>
      <c r="H75" s="5"/>
      <c r="I75" s="6"/>
      <c r="J75" s="114"/>
      <c r="K75" s="51"/>
      <c r="L75" s="48"/>
      <c r="M75"/>
      <c r="N75"/>
      <c r="O75"/>
      <c r="P75"/>
      <c r="Q75"/>
      <c r="R75"/>
      <c r="S75"/>
      <c r="T75"/>
      <c r="U75"/>
      <c r="V75"/>
      <c r="W75"/>
      <c r="X75"/>
    </row>
    <row r="76" spans="1:24" s="2" customFormat="1" ht="15.75">
      <c r="A76" s="45" t="s">
        <v>7</v>
      </c>
      <c r="B76" s="45"/>
      <c r="C76" s="70" t="s">
        <v>205</v>
      </c>
      <c r="D76" s="29"/>
      <c r="E76" s="11">
        <v>0</v>
      </c>
      <c r="F76" s="27" t="s">
        <v>33</v>
      </c>
      <c r="G76" s="11"/>
      <c r="H76" s="44">
        <f>+E76*G76</f>
        <v>0</v>
      </c>
      <c r="I76" s="6"/>
      <c r="J76" s="117" t="e">
        <f>+H76/$I$430</f>
        <v>#DIV/0!</v>
      </c>
      <c r="L76" s="47"/>
    </row>
    <row r="77" spans="1:24" s="2" customFormat="1" ht="15.75">
      <c r="A77" s="45" t="s">
        <v>207</v>
      </c>
      <c r="B77" s="45"/>
      <c r="C77" s="70" t="s">
        <v>125</v>
      </c>
      <c r="D77" s="29"/>
      <c r="E77" s="11">
        <v>0</v>
      </c>
      <c r="F77" s="27" t="s">
        <v>33</v>
      </c>
      <c r="G77" s="11"/>
      <c r="H77" s="44">
        <f>+E77*G77</f>
        <v>0</v>
      </c>
      <c r="I77" s="6"/>
      <c r="J77" s="117" t="e">
        <f>+H77/$I$430</f>
        <v>#DIV/0!</v>
      </c>
      <c r="L77" s="47"/>
    </row>
    <row r="78" spans="1:24" s="2" customFormat="1" ht="15.75">
      <c r="A78" s="45" t="s">
        <v>208</v>
      </c>
      <c r="B78" s="45"/>
      <c r="C78" s="70" t="s">
        <v>206</v>
      </c>
      <c r="D78" s="29"/>
      <c r="E78" s="11">
        <v>0</v>
      </c>
      <c r="F78" s="27" t="s">
        <v>18</v>
      </c>
      <c r="G78" s="11"/>
      <c r="H78" s="44">
        <f>+E78*G78</f>
        <v>0</v>
      </c>
      <c r="I78" s="6"/>
      <c r="J78" s="117" t="e">
        <f>+H78/$I$430</f>
        <v>#DIV/0!</v>
      </c>
      <c r="L78" s="47"/>
    </row>
    <row r="79" spans="1:24" ht="16.5" thickBot="1">
      <c r="A79" s="66"/>
      <c r="B79" s="66"/>
      <c r="C79" s="67"/>
      <c r="D79" s="29"/>
      <c r="E79" s="68"/>
      <c r="F79" s="69"/>
      <c r="G79" s="68"/>
      <c r="H79" s="38"/>
      <c r="I79" s="39"/>
      <c r="J79" s="50"/>
      <c r="K79" s="2"/>
      <c r="L79" s="47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s="2" customFormat="1" ht="21" thickBot="1">
      <c r="A80" s="22" t="s">
        <v>210</v>
      </c>
      <c r="B80" s="80"/>
      <c r="C80" s="23" t="s">
        <v>209</v>
      </c>
      <c r="D80" s="65"/>
      <c r="E80" s="24"/>
      <c r="F80" s="25"/>
      <c r="G80" s="102"/>
      <c r="H80" s="25"/>
      <c r="I80" s="26">
        <f>SUM(H82:H83)</f>
        <v>0</v>
      </c>
      <c r="J80" s="116"/>
      <c r="K80" s="41" t="e">
        <f>SUM(J82:J83)</f>
        <v>#DIV/0!</v>
      </c>
      <c r="L80"/>
      <c r="M80"/>
      <c r="N80"/>
      <c r="O80"/>
      <c r="P80"/>
      <c r="Q80"/>
      <c r="R80"/>
      <c r="S80"/>
      <c r="T80"/>
      <c r="U80"/>
      <c r="V80"/>
      <c r="W80"/>
      <c r="X80"/>
    </row>
    <row r="81" spans="1:24" s="2" customFormat="1" ht="27.75" customHeight="1">
      <c r="A81" s="100"/>
      <c r="B81" s="104"/>
      <c r="C81" s="98"/>
      <c r="D81" s="90" t="s">
        <v>212</v>
      </c>
      <c r="E81" s="98"/>
      <c r="F81" s="98"/>
      <c r="G81" s="98"/>
      <c r="H81" s="98"/>
      <c r="I81" s="99"/>
      <c r="J81" s="101"/>
      <c r="K81" s="101"/>
    </row>
    <row r="82" spans="1:24" s="2" customFormat="1" ht="15.75">
      <c r="A82" s="45" t="s">
        <v>8</v>
      </c>
      <c r="B82" s="45" t="s">
        <v>700</v>
      </c>
      <c r="C82" s="70" t="s">
        <v>699</v>
      </c>
      <c r="D82" s="28"/>
      <c r="E82" s="5">
        <v>0</v>
      </c>
      <c r="F82" s="27" t="s">
        <v>17</v>
      </c>
      <c r="G82" s="5"/>
      <c r="H82" s="44">
        <f t="shared" ref="H82:H83" si="13">+E82*G82</f>
        <v>0</v>
      </c>
      <c r="I82" s="6"/>
      <c r="J82" s="117" t="e">
        <f>+H82/$I$430</f>
        <v>#DIV/0!</v>
      </c>
      <c r="K82" s="49"/>
      <c r="L82" s="48"/>
      <c r="M82"/>
      <c r="N82"/>
      <c r="O82"/>
      <c r="P82"/>
      <c r="Q82"/>
      <c r="R82"/>
      <c r="S82"/>
      <c r="T82"/>
      <c r="U82"/>
      <c r="V82"/>
      <c r="W82"/>
      <c r="X82"/>
    </row>
    <row r="83" spans="1:24" s="2" customFormat="1" ht="20.25">
      <c r="A83" s="45" t="s">
        <v>61</v>
      </c>
      <c r="B83" s="45"/>
      <c r="C83" s="70" t="s">
        <v>211</v>
      </c>
      <c r="D83" s="29"/>
      <c r="E83" s="11">
        <v>0</v>
      </c>
      <c r="F83" s="27" t="s">
        <v>17</v>
      </c>
      <c r="G83" s="60"/>
      <c r="H83" s="44">
        <f t="shared" si="13"/>
        <v>0</v>
      </c>
      <c r="I83" s="6"/>
      <c r="J83" s="117" t="e">
        <f>+H83/$I$430</f>
        <v>#DIV/0!</v>
      </c>
      <c r="L83" s="47"/>
    </row>
    <row r="84" spans="1:24" ht="15.75" thickBot="1">
      <c r="A84" s="30"/>
      <c r="B84" s="81"/>
      <c r="C84" s="129"/>
      <c r="D84" s="129"/>
      <c r="E84" s="38"/>
      <c r="F84" s="38"/>
      <c r="G84" s="38"/>
      <c r="H84" s="38"/>
      <c r="I84" s="39"/>
      <c r="J84" s="115"/>
      <c r="K84" s="39"/>
      <c r="L84" s="48"/>
    </row>
    <row r="85" spans="1:24" s="2" customFormat="1" ht="21" thickBot="1">
      <c r="A85" s="31">
        <v>8</v>
      </c>
      <c r="B85" s="82"/>
      <c r="C85" s="23" t="s">
        <v>213</v>
      </c>
      <c r="D85" s="33"/>
      <c r="E85" s="24"/>
      <c r="F85" s="25"/>
      <c r="G85" s="102"/>
      <c r="H85" s="25"/>
      <c r="I85" s="26">
        <f>SUM(H87:H88)</f>
        <v>0</v>
      </c>
      <c r="J85" s="116"/>
      <c r="K85" s="41" t="e">
        <f>SUM(J87:J88)</f>
        <v>#DIV/0!</v>
      </c>
      <c r="L85"/>
      <c r="M85"/>
      <c r="N85"/>
      <c r="O85"/>
      <c r="P85"/>
      <c r="Q85"/>
      <c r="R85"/>
      <c r="S85"/>
      <c r="T85"/>
      <c r="U85"/>
      <c r="V85"/>
      <c r="W85"/>
      <c r="X85"/>
    </row>
    <row r="86" spans="1:24" s="2" customFormat="1" ht="25.5">
      <c r="A86" s="36"/>
      <c r="B86" s="84"/>
      <c r="C86" s="37"/>
      <c r="D86" s="90" t="s">
        <v>212</v>
      </c>
      <c r="E86" s="5"/>
      <c r="F86" s="5"/>
      <c r="G86" s="5"/>
      <c r="H86" s="5"/>
      <c r="I86" s="6"/>
      <c r="J86" s="114"/>
      <c r="K86" s="49"/>
      <c r="L86" s="48"/>
      <c r="M86"/>
      <c r="N86"/>
      <c r="O86"/>
      <c r="P86"/>
      <c r="Q86"/>
      <c r="R86"/>
      <c r="S86"/>
      <c r="T86"/>
      <c r="U86"/>
      <c r="V86"/>
      <c r="W86"/>
      <c r="X86"/>
    </row>
    <row r="87" spans="1:24" s="2" customFormat="1" ht="15.75">
      <c r="A87" s="42" t="s">
        <v>26</v>
      </c>
      <c r="B87" s="45"/>
      <c r="C87" s="70" t="s">
        <v>214</v>
      </c>
      <c r="D87" s="29"/>
      <c r="E87" s="11">
        <v>0</v>
      </c>
      <c r="F87" s="27" t="s">
        <v>18</v>
      </c>
      <c r="G87" s="76"/>
      <c r="H87" s="44">
        <f>+E87*G87</f>
        <v>0</v>
      </c>
      <c r="I87" s="6"/>
      <c r="J87" s="117" t="e">
        <f>+H87/$I$430</f>
        <v>#DIV/0!</v>
      </c>
      <c r="L87" s="47"/>
    </row>
    <row r="88" spans="1:24" ht="15.75" thickBot="1">
      <c r="A88" s="30"/>
      <c r="B88" s="81"/>
      <c r="C88" s="129"/>
      <c r="D88" s="129"/>
      <c r="E88" s="38"/>
      <c r="F88" s="38"/>
      <c r="G88" s="38"/>
      <c r="H88" s="38"/>
      <c r="I88" s="39"/>
      <c r="J88" s="115"/>
      <c r="K88" s="50"/>
      <c r="L88" s="48"/>
    </row>
    <row r="89" spans="1:24" s="2" customFormat="1" ht="21" thickBot="1">
      <c r="A89" s="31">
        <v>9</v>
      </c>
      <c r="B89" s="82"/>
      <c r="C89" s="32" t="s">
        <v>215</v>
      </c>
      <c r="D89" s="33"/>
      <c r="E89" s="24"/>
      <c r="F89" s="25"/>
      <c r="G89" s="25"/>
      <c r="H89" s="25"/>
      <c r="I89" s="26">
        <f>SUM(H91:H92)</f>
        <v>0</v>
      </c>
      <c r="J89" s="116"/>
      <c r="K89" s="41" t="e">
        <f>SUM(J91:J92)</f>
        <v>#DIV/0!</v>
      </c>
      <c r="L89"/>
      <c r="M89"/>
      <c r="N89"/>
      <c r="O89"/>
      <c r="P89"/>
      <c r="Q89"/>
      <c r="R89"/>
      <c r="S89"/>
      <c r="T89"/>
      <c r="U89"/>
      <c r="V89"/>
      <c r="W89"/>
      <c r="X89"/>
    </row>
    <row r="90" spans="1:24">
      <c r="A90" s="36"/>
      <c r="B90" s="84"/>
      <c r="C90" s="37"/>
      <c r="D90" s="28"/>
      <c r="E90" s="5"/>
      <c r="F90" s="5"/>
      <c r="G90" s="5"/>
      <c r="H90" s="5"/>
      <c r="I90" s="6"/>
      <c r="J90" s="114"/>
      <c r="K90" s="49"/>
      <c r="L90" s="48"/>
    </row>
    <row r="91" spans="1:24" ht="15.75">
      <c r="A91" s="42" t="s">
        <v>27</v>
      </c>
      <c r="B91" s="45"/>
      <c r="C91" s="70" t="s">
        <v>216</v>
      </c>
      <c r="D91" s="29"/>
      <c r="E91" s="11">
        <v>0</v>
      </c>
      <c r="F91" s="27" t="s">
        <v>17</v>
      </c>
      <c r="G91" s="11"/>
      <c r="H91" s="44">
        <f>+E91*G91</f>
        <v>0</v>
      </c>
      <c r="I91" s="6"/>
      <c r="J91" s="117" t="e">
        <f>+H91/$I$430</f>
        <v>#DIV/0!</v>
      </c>
      <c r="K91" s="2"/>
      <c r="L91" s="47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5.75" thickBot="1">
      <c r="A92" s="30"/>
      <c r="B92" s="81"/>
      <c r="C92" s="129"/>
      <c r="D92" s="129"/>
      <c r="E92" s="38"/>
      <c r="F92" s="38"/>
      <c r="G92" s="38"/>
      <c r="H92" s="38"/>
      <c r="I92" s="39"/>
      <c r="J92" s="115"/>
      <c r="K92" s="50"/>
      <c r="L92" s="48"/>
    </row>
    <row r="93" spans="1:24" s="2" customFormat="1" ht="21" thickBot="1">
      <c r="A93" s="31">
        <v>10</v>
      </c>
      <c r="B93" s="82"/>
      <c r="C93" s="32" t="s">
        <v>217</v>
      </c>
      <c r="D93" s="33"/>
      <c r="E93" s="24"/>
      <c r="F93" s="25"/>
      <c r="G93" s="25"/>
      <c r="H93" s="25"/>
      <c r="I93" s="26">
        <f>SUM(H95:H97)</f>
        <v>0</v>
      </c>
      <c r="J93" s="116"/>
      <c r="K93" s="41" t="e">
        <f>SUM(J95:J97)</f>
        <v>#DIV/0!</v>
      </c>
      <c r="L93"/>
      <c r="M93"/>
      <c r="N93"/>
      <c r="O93"/>
      <c r="P93"/>
      <c r="Q93"/>
      <c r="R93"/>
      <c r="S93"/>
      <c r="T93"/>
      <c r="U93"/>
      <c r="V93"/>
      <c r="W93"/>
      <c r="X93"/>
    </row>
    <row r="94" spans="1:24" s="2" customFormat="1">
      <c r="A94" s="36"/>
      <c r="B94" s="84"/>
      <c r="C94" s="37"/>
      <c r="D94" s="28"/>
      <c r="E94" s="5"/>
      <c r="F94" s="5"/>
      <c r="G94" s="5"/>
      <c r="H94" s="5"/>
      <c r="I94" s="6"/>
      <c r="J94" s="114"/>
      <c r="K94" s="49"/>
      <c r="L94" s="48"/>
      <c r="M94"/>
      <c r="N94"/>
      <c r="O94"/>
      <c r="P94"/>
      <c r="Q94"/>
      <c r="R94"/>
      <c r="S94"/>
      <c r="T94"/>
      <c r="U94"/>
      <c r="V94"/>
      <c r="W94"/>
      <c r="X94"/>
    </row>
    <row r="95" spans="1:24" s="2" customFormat="1" ht="15.75">
      <c r="A95" s="42" t="s">
        <v>28</v>
      </c>
      <c r="B95" s="45"/>
      <c r="C95" s="70" t="s">
        <v>218</v>
      </c>
      <c r="D95" s="29"/>
      <c r="E95" s="11">
        <v>0</v>
      </c>
      <c r="F95" s="27" t="s">
        <v>17</v>
      </c>
      <c r="G95" s="11"/>
      <c r="H95" s="44">
        <f t="shared" ref="H95" si="14">+E95*G95</f>
        <v>0</v>
      </c>
      <c r="I95" s="6"/>
      <c r="J95" s="117" t="e">
        <f>+H95/$I$430</f>
        <v>#DIV/0!</v>
      </c>
      <c r="L95" s="47"/>
    </row>
    <row r="96" spans="1:24" s="2" customFormat="1" ht="15.75">
      <c r="A96" s="42" t="s">
        <v>43</v>
      </c>
      <c r="B96" s="45"/>
      <c r="C96" s="70" t="s">
        <v>219</v>
      </c>
      <c r="D96" s="29"/>
      <c r="E96" s="11">
        <v>0</v>
      </c>
      <c r="F96" s="27" t="s">
        <v>17</v>
      </c>
      <c r="G96" s="11"/>
      <c r="H96" s="44">
        <f>+E96*G96</f>
        <v>0</v>
      </c>
      <c r="I96" s="6"/>
      <c r="J96" s="117" t="e">
        <f>+H96/$I$430</f>
        <v>#DIV/0!</v>
      </c>
      <c r="L96" s="47"/>
    </row>
    <row r="97" spans="1:24" ht="15.75" thickBot="1">
      <c r="A97" s="30"/>
      <c r="B97" s="81"/>
      <c r="C97" s="129"/>
      <c r="D97" s="129"/>
      <c r="E97" s="38"/>
      <c r="F97" s="38"/>
      <c r="G97" s="38"/>
      <c r="H97" s="38"/>
      <c r="I97" s="39"/>
      <c r="J97" s="115"/>
      <c r="K97" s="50"/>
      <c r="L97" s="48"/>
    </row>
    <row r="98" spans="1:24" s="2" customFormat="1" ht="21" thickBot="1">
      <c r="A98" s="31">
        <v>11</v>
      </c>
      <c r="B98" s="82"/>
      <c r="C98" s="32" t="s">
        <v>79</v>
      </c>
      <c r="D98" s="33"/>
      <c r="E98" s="24"/>
      <c r="F98" s="25"/>
      <c r="G98" s="25"/>
      <c r="H98" s="25"/>
      <c r="I98" s="26">
        <f>SUM(H100:H104)</f>
        <v>0</v>
      </c>
      <c r="J98" s="116"/>
      <c r="K98" s="41" t="e">
        <f>SUM(J100:J104)</f>
        <v>#DIV/0!</v>
      </c>
      <c r="L98"/>
      <c r="M98"/>
      <c r="N98"/>
      <c r="O98"/>
      <c r="P98"/>
      <c r="Q98"/>
      <c r="R98"/>
      <c r="S98"/>
      <c r="T98"/>
      <c r="U98"/>
      <c r="V98"/>
      <c r="W98"/>
      <c r="X98"/>
    </row>
    <row r="99" spans="1:24" s="2" customFormat="1">
      <c r="A99" s="36"/>
      <c r="B99" s="84"/>
      <c r="C99" s="37"/>
      <c r="D99" s="28"/>
      <c r="E99" s="5"/>
      <c r="F99" s="5"/>
      <c r="G99" s="5"/>
      <c r="H99" s="5"/>
      <c r="I99" s="6"/>
      <c r="J99" s="114"/>
      <c r="K99" s="49"/>
      <c r="L99" s="48"/>
      <c r="M99"/>
      <c r="N99"/>
      <c r="O99"/>
      <c r="P99"/>
      <c r="Q99"/>
      <c r="R99"/>
      <c r="S99"/>
      <c r="T99"/>
      <c r="U99"/>
      <c r="V99"/>
      <c r="W99"/>
      <c r="X99"/>
    </row>
    <row r="100" spans="1:24" s="2" customFormat="1" ht="15.75">
      <c r="A100" s="42" t="s">
        <v>29</v>
      </c>
      <c r="B100" s="29" t="s">
        <v>224</v>
      </c>
      <c r="C100" s="70" t="s">
        <v>220</v>
      </c>
      <c r="E100" s="11">
        <v>0</v>
      </c>
      <c r="F100" s="27" t="s">
        <v>17</v>
      </c>
      <c r="G100" s="11"/>
      <c r="H100" s="44">
        <f t="shared" ref="H100" si="15">+E100*G100</f>
        <v>0</v>
      </c>
      <c r="I100" s="6"/>
      <c r="J100" s="117" t="e">
        <f>+H100/$I$430</f>
        <v>#DIV/0!</v>
      </c>
      <c r="L100" s="47"/>
    </row>
    <row r="101" spans="1:24" s="2" customFormat="1" ht="15.75">
      <c r="A101" s="42" t="s">
        <v>30</v>
      </c>
      <c r="B101" s="45"/>
      <c r="C101" s="70" t="s">
        <v>221</v>
      </c>
      <c r="D101" s="29"/>
      <c r="E101" s="11">
        <v>0</v>
      </c>
      <c r="F101" s="27" t="s">
        <v>17</v>
      </c>
      <c r="G101" s="11"/>
      <c r="H101" s="44">
        <f t="shared" ref="H101:H103" si="16">+E101*G101</f>
        <v>0</v>
      </c>
      <c r="I101" s="6"/>
      <c r="J101" s="117" t="e">
        <f>+H101/$I$430</f>
        <v>#DIV/0!</v>
      </c>
      <c r="L101" s="47"/>
    </row>
    <row r="102" spans="1:24" s="2" customFormat="1" ht="15.75">
      <c r="A102" s="42" t="s">
        <v>132</v>
      </c>
      <c r="B102" s="105"/>
      <c r="C102" s="70" t="s">
        <v>222</v>
      </c>
      <c r="D102" s="29"/>
      <c r="E102" s="11">
        <v>0</v>
      </c>
      <c r="F102" s="27" t="s">
        <v>17</v>
      </c>
      <c r="G102" s="11"/>
      <c r="H102" s="44">
        <f t="shared" si="16"/>
        <v>0</v>
      </c>
      <c r="I102" s="6"/>
      <c r="J102" s="117" t="e">
        <f>+H102/$I$430</f>
        <v>#DIV/0!</v>
      </c>
      <c r="L102" s="47"/>
    </row>
    <row r="103" spans="1:24" s="2" customFormat="1" ht="15.75">
      <c r="A103" s="42" t="s">
        <v>133</v>
      </c>
      <c r="B103" s="29" t="s">
        <v>225</v>
      </c>
      <c r="C103" s="70" t="s">
        <v>223</v>
      </c>
      <c r="E103" s="11">
        <v>0</v>
      </c>
      <c r="F103" s="27" t="s">
        <v>17</v>
      </c>
      <c r="G103" s="11"/>
      <c r="H103" s="44">
        <f t="shared" si="16"/>
        <v>0</v>
      </c>
      <c r="I103" s="6"/>
      <c r="J103" s="117" t="e">
        <f>+H103/$I$430</f>
        <v>#DIV/0!</v>
      </c>
      <c r="L103" s="47"/>
    </row>
    <row r="104" spans="1:24" s="2" customFormat="1" ht="16.5" thickBot="1">
      <c r="A104" s="42"/>
      <c r="B104" s="45"/>
      <c r="C104" s="77"/>
      <c r="D104" s="29"/>
      <c r="E104" s="11"/>
      <c r="F104" s="27"/>
      <c r="G104" s="11"/>
      <c r="H104" s="38"/>
      <c r="I104" s="6"/>
      <c r="J104" s="50"/>
      <c r="L104" s="47"/>
    </row>
    <row r="105" spans="1:24" s="2" customFormat="1" ht="21" thickBot="1">
      <c r="A105" s="22">
        <v>12</v>
      </c>
      <c r="B105" s="80"/>
      <c r="C105" s="23" t="s">
        <v>44</v>
      </c>
      <c r="D105" s="65"/>
      <c r="E105" s="24"/>
      <c r="F105" s="25"/>
      <c r="G105" s="25"/>
      <c r="H105" s="25"/>
      <c r="I105" s="26">
        <f>SUM(H107:H128)</f>
        <v>0</v>
      </c>
      <c r="J105" s="116"/>
      <c r="K105" s="41" t="e">
        <f>SUM(J107:J128)</f>
        <v>#DIV/0!</v>
      </c>
      <c r="L105"/>
      <c r="M105"/>
      <c r="N105"/>
      <c r="O105"/>
      <c r="P105"/>
      <c r="Q105"/>
      <c r="R105"/>
      <c r="S105"/>
      <c r="T105"/>
      <c r="U105"/>
      <c r="V105"/>
      <c r="W105"/>
      <c r="X105"/>
    </row>
    <row r="106" spans="1:24" s="2" customFormat="1" ht="25.5">
      <c r="A106" s="36"/>
      <c r="B106" s="84"/>
      <c r="C106" s="37"/>
      <c r="D106" s="92" t="s">
        <v>212</v>
      </c>
      <c r="E106" s="5"/>
      <c r="F106" s="5"/>
      <c r="G106" s="5"/>
      <c r="H106" s="5"/>
      <c r="I106" s="6"/>
      <c r="J106" s="114"/>
      <c r="K106" s="49"/>
      <c r="L106" s="48"/>
      <c r="M106"/>
      <c r="N106"/>
      <c r="O106"/>
      <c r="P106"/>
      <c r="Q106"/>
      <c r="R106"/>
      <c r="S106"/>
      <c r="T106"/>
      <c r="U106"/>
      <c r="V106"/>
      <c r="W106"/>
      <c r="X106"/>
    </row>
    <row r="107" spans="1:24" s="2" customFormat="1" ht="15.75">
      <c r="A107" s="42" t="s">
        <v>34</v>
      </c>
      <c r="B107" s="70" t="s">
        <v>226</v>
      </c>
      <c r="C107" s="70" t="s">
        <v>227</v>
      </c>
      <c r="D107" s="28"/>
      <c r="E107" s="11">
        <v>0</v>
      </c>
      <c r="F107" s="27" t="s">
        <v>17</v>
      </c>
      <c r="G107" s="88"/>
      <c r="H107" s="44">
        <f t="shared" ref="H107:H127" si="17">+E107*G107</f>
        <v>0</v>
      </c>
      <c r="I107" s="6"/>
      <c r="J107" s="117" t="e">
        <f t="shared" ref="J107:J124" si="18">+H107/$I$430</f>
        <v>#DIV/0!</v>
      </c>
      <c r="K107" s="49"/>
      <c r="L107" s="48"/>
      <c r="M107"/>
      <c r="N107"/>
      <c r="O107"/>
      <c r="P107"/>
      <c r="Q107"/>
      <c r="R107"/>
      <c r="S107"/>
      <c r="T107"/>
      <c r="U107"/>
      <c r="V107"/>
      <c r="W107"/>
      <c r="X107"/>
    </row>
    <row r="108" spans="1:24" s="2" customFormat="1" ht="15.75">
      <c r="A108" s="42" t="s">
        <v>81</v>
      </c>
      <c r="B108" s="70"/>
      <c r="C108" s="70" t="s">
        <v>228</v>
      </c>
      <c r="D108" s="28"/>
      <c r="E108" s="11">
        <v>0</v>
      </c>
      <c r="F108" s="27" t="s">
        <v>17</v>
      </c>
      <c r="G108" s="88"/>
      <c r="H108" s="44">
        <f t="shared" si="17"/>
        <v>0</v>
      </c>
      <c r="I108" s="6"/>
      <c r="J108" s="117" t="e">
        <f t="shared" si="18"/>
        <v>#DIV/0!</v>
      </c>
      <c r="K108" s="49"/>
      <c r="L108" s="48"/>
      <c r="M108"/>
      <c r="N108"/>
      <c r="O108"/>
      <c r="P108"/>
      <c r="Q108"/>
      <c r="R108"/>
      <c r="S108"/>
      <c r="T108"/>
      <c r="U108"/>
      <c r="V108"/>
      <c r="W108"/>
      <c r="X108"/>
    </row>
    <row r="109" spans="1:24" s="2" customFormat="1" ht="15.75">
      <c r="A109" s="42" t="s">
        <v>246</v>
      </c>
      <c r="B109" s="70"/>
      <c r="C109" s="70" t="s">
        <v>229</v>
      </c>
      <c r="D109" s="28"/>
      <c r="E109" s="11">
        <v>0</v>
      </c>
      <c r="F109" s="27" t="s">
        <v>24</v>
      </c>
      <c r="G109" s="88"/>
      <c r="H109" s="44">
        <f t="shared" si="17"/>
        <v>0</v>
      </c>
      <c r="I109" s="6"/>
      <c r="J109" s="117" t="e">
        <f t="shared" si="18"/>
        <v>#DIV/0!</v>
      </c>
      <c r="K109" s="49"/>
      <c r="L109" s="48"/>
      <c r="M109"/>
      <c r="N109"/>
      <c r="O109"/>
      <c r="P109"/>
      <c r="Q109"/>
      <c r="R109"/>
      <c r="S109"/>
      <c r="T109"/>
      <c r="U109"/>
      <c r="V109"/>
      <c r="W109"/>
      <c r="X109"/>
    </row>
    <row r="110" spans="1:24" s="2" customFormat="1" ht="15.75">
      <c r="A110" s="42" t="s">
        <v>247</v>
      </c>
      <c r="B110" s="70"/>
      <c r="C110" s="70" t="s">
        <v>230</v>
      </c>
      <c r="D110" s="28"/>
      <c r="E110" s="11">
        <v>0</v>
      </c>
      <c r="F110" s="69" t="s">
        <v>266</v>
      </c>
      <c r="G110" s="87"/>
      <c r="H110" s="44">
        <f t="shared" si="17"/>
        <v>0</v>
      </c>
      <c r="I110" s="6"/>
      <c r="J110" s="117" t="e">
        <f t="shared" si="18"/>
        <v>#DIV/0!</v>
      </c>
      <c r="K110" s="49"/>
      <c r="L110" s="48"/>
      <c r="M110"/>
      <c r="N110"/>
      <c r="O110"/>
      <c r="P110"/>
      <c r="Q110"/>
      <c r="R110"/>
      <c r="S110"/>
      <c r="T110"/>
      <c r="U110"/>
      <c r="V110"/>
      <c r="W110"/>
      <c r="X110"/>
    </row>
    <row r="111" spans="1:24" s="2" customFormat="1" ht="15.75">
      <c r="A111" s="42" t="s">
        <v>248</v>
      </c>
      <c r="B111" s="70"/>
      <c r="C111" s="70" t="s">
        <v>231</v>
      </c>
      <c r="D111" s="28"/>
      <c r="E111" s="11">
        <v>0</v>
      </c>
      <c r="F111" s="27" t="s">
        <v>17</v>
      </c>
      <c r="G111" s="88"/>
      <c r="H111" s="44">
        <f t="shared" si="17"/>
        <v>0</v>
      </c>
      <c r="I111" s="6"/>
      <c r="J111" s="117" t="e">
        <f t="shared" si="18"/>
        <v>#DIV/0!</v>
      </c>
      <c r="K111" s="49"/>
      <c r="L111" s="48"/>
      <c r="M111"/>
      <c r="N111"/>
      <c r="O111"/>
      <c r="P111"/>
      <c r="Q111"/>
      <c r="R111"/>
      <c r="S111"/>
      <c r="T111"/>
      <c r="U111"/>
      <c r="V111"/>
      <c r="W111"/>
      <c r="X111"/>
    </row>
    <row r="112" spans="1:24" s="2" customFormat="1" ht="15.75">
      <c r="A112" s="42" t="s">
        <v>249</v>
      </c>
      <c r="B112" s="70"/>
      <c r="C112" s="70" t="s">
        <v>232</v>
      </c>
      <c r="D112" s="28"/>
      <c r="E112" s="11">
        <v>0</v>
      </c>
      <c r="F112" s="27" t="s">
        <v>17</v>
      </c>
      <c r="G112" s="88"/>
      <c r="H112" s="44">
        <f t="shared" si="17"/>
        <v>0</v>
      </c>
      <c r="I112" s="6"/>
      <c r="J112" s="117" t="e">
        <f t="shared" si="18"/>
        <v>#DIV/0!</v>
      </c>
      <c r="K112" s="49"/>
      <c r="L112" s="48"/>
      <c r="M112"/>
      <c r="N112"/>
      <c r="O112"/>
      <c r="P112"/>
      <c r="Q112"/>
      <c r="R112"/>
      <c r="S112"/>
      <c r="T112"/>
      <c r="U112"/>
      <c r="V112"/>
      <c r="W112"/>
      <c r="X112"/>
    </row>
    <row r="113" spans="1:24" s="2" customFormat="1" ht="15.75">
      <c r="A113" s="42" t="s">
        <v>250</v>
      </c>
      <c r="B113" s="112"/>
      <c r="C113" s="70" t="s">
        <v>233</v>
      </c>
      <c r="D113" s="28"/>
      <c r="E113" s="11">
        <v>0</v>
      </c>
      <c r="F113" s="69" t="s">
        <v>266</v>
      </c>
      <c r="G113" s="88"/>
      <c r="H113" s="44">
        <f t="shared" si="17"/>
        <v>0</v>
      </c>
      <c r="I113" s="6"/>
      <c r="J113" s="117" t="e">
        <f t="shared" si="18"/>
        <v>#DIV/0!</v>
      </c>
      <c r="K113" s="49"/>
      <c r="L113" s="48"/>
      <c r="M113"/>
      <c r="N113"/>
      <c r="O113"/>
      <c r="P113"/>
      <c r="Q113"/>
      <c r="R113"/>
      <c r="S113"/>
      <c r="T113"/>
      <c r="U113"/>
      <c r="V113"/>
      <c r="W113"/>
      <c r="X113"/>
    </row>
    <row r="114" spans="1:24" s="2" customFormat="1" ht="15.75">
      <c r="A114" s="42" t="s">
        <v>251</v>
      </c>
      <c r="B114" s="111" t="s">
        <v>234</v>
      </c>
      <c r="C114" s="70" t="s">
        <v>235</v>
      </c>
      <c r="D114" s="28"/>
      <c r="E114" s="11">
        <v>0</v>
      </c>
      <c r="F114" s="27" t="s">
        <v>18</v>
      </c>
      <c r="G114" s="88"/>
      <c r="H114" s="44">
        <f t="shared" si="17"/>
        <v>0</v>
      </c>
      <c r="I114" s="6"/>
      <c r="J114" s="117" t="e">
        <f t="shared" si="18"/>
        <v>#DIV/0!</v>
      </c>
      <c r="K114" s="49"/>
      <c r="L114" s="48"/>
      <c r="M114"/>
      <c r="N114"/>
      <c r="O114"/>
      <c r="P114"/>
      <c r="Q114"/>
      <c r="R114"/>
      <c r="S114"/>
      <c r="T114"/>
      <c r="U114"/>
      <c r="V114"/>
      <c r="W114"/>
      <c r="X114"/>
    </row>
    <row r="115" spans="1:24" s="2" customFormat="1" ht="15.75">
      <c r="A115" s="42" t="s">
        <v>252</v>
      </c>
      <c r="B115" s="70"/>
      <c r="C115" s="70" t="s">
        <v>236</v>
      </c>
      <c r="D115" s="28"/>
      <c r="E115" s="11">
        <v>0</v>
      </c>
      <c r="F115" s="27" t="s">
        <v>24</v>
      </c>
      <c r="G115" s="88"/>
      <c r="H115" s="44">
        <f t="shared" si="17"/>
        <v>0</v>
      </c>
      <c r="I115" s="6"/>
      <c r="J115" s="117" t="e">
        <f t="shared" si="18"/>
        <v>#DIV/0!</v>
      </c>
      <c r="K115" s="49"/>
      <c r="L115" s="48"/>
      <c r="M115"/>
      <c r="N115"/>
      <c r="O115"/>
      <c r="P115"/>
      <c r="Q115"/>
      <c r="R115"/>
      <c r="S115"/>
      <c r="T115"/>
      <c r="U115"/>
      <c r="V115"/>
      <c r="W115"/>
      <c r="X115"/>
    </row>
    <row r="116" spans="1:24" s="2" customFormat="1" ht="15.75">
      <c r="A116" s="42" t="s">
        <v>253</v>
      </c>
      <c r="B116" s="70"/>
      <c r="C116" s="70" t="s">
        <v>237</v>
      </c>
      <c r="D116" s="28"/>
      <c r="E116" s="11">
        <v>0</v>
      </c>
      <c r="F116" s="27" t="s">
        <v>17</v>
      </c>
      <c r="G116" s="87"/>
      <c r="H116" s="44">
        <f t="shared" si="17"/>
        <v>0</v>
      </c>
      <c r="I116" s="6"/>
      <c r="J116" s="117" t="e">
        <f t="shared" si="18"/>
        <v>#DIV/0!</v>
      </c>
      <c r="K116" s="49"/>
      <c r="L116" s="48"/>
      <c r="M116"/>
      <c r="N116"/>
      <c r="O116"/>
      <c r="P116"/>
      <c r="Q116"/>
      <c r="R116"/>
      <c r="S116"/>
      <c r="T116"/>
      <c r="U116"/>
      <c r="V116"/>
      <c r="W116"/>
      <c r="X116"/>
    </row>
    <row r="117" spans="1:24" s="2" customFormat="1" ht="15.75">
      <c r="A117" s="42" t="s">
        <v>254</v>
      </c>
      <c r="B117" s="70" t="s">
        <v>238</v>
      </c>
      <c r="C117" s="70" t="s">
        <v>127</v>
      </c>
      <c r="D117" s="28"/>
      <c r="E117" s="11">
        <v>0</v>
      </c>
      <c r="F117" s="27" t="s">
        <v>17</v>
      </c>
      <c r="G117" s="88"/>
      <c r="H117" s="44">
        <f t="shared" si="17"/>
        <v>0</v>
      </c>
      <c r="I117" s="6"/>
      <c r="J117" s="117" t="e">
        <f t="shared" si="18"/>
        <v>#DIV/0!</v>
      </c>
      <c r="K117" s="49"/>
      <c r="L117" s="48"/>
      <c r="M117"/>
      <c r="N117"/>
      <c r="O117"/>
      <c r="P117"/>
      <c r="Q117"/>
      <c r="R117"/>
      <c r="S117"/>
      <c r="T117"/>
      <c r="U117"/>
      <c r="V117"/>
      <c r="W117"/>
      <c r="X117"/>
    </row>
    <row r="118" spans="1:24" s="2" customFormat="1" ht="15.75">
      <c r="A118" s="42" t="s">
        <v>255</v>
      </c>
      <c r="B118" s="70"/>
      <c r="C118" s="70" t="s">
        <v>80</v>
      </c>
      <c r="D118" s="28"/>
      <c r="E118" s="11">
        <v>0</v>
      </c>
      <c r="F118" s="27" t="s">
        <v>17</v>
      </c>
      <c r="G118" s="87"/>
      <c r="H118" s="44">
        <f t="shared" si="17"/>
        <v>0</v>
      </c>
      <c r="I118" s="6"/>
      <c r="J118" s="117" t="e">
        <f t="shared" si="18"/>
        <v>#DIV/0!</v>
      </c>
      <c r="K118" s="49"/>
      <c r="L118" s="48"/>
      <c r="M118"/>
      <c r="N118"/>
      <c r="O118"/>
      <c r="P118"/>
      <c r="Q118"/>
      <c r="R118"/>
      <c r="S118"/>
      <c r="T118"/>
      <c r="U118"/>
      <c r="V118"/>
      <c r="W118"/>
      <c r="X118"/>
    </row>
    <row r="119" spans="1:24" s="2" customFormat="1" ht="15.75">
      <c r="A119" s="42" t="s">
        <v>256</v>
      </c>
      <c r="B119" s="70"/>
      <c r="C119" s="70" t="s">
        <v>239</v>
      </c>
      <c r="D119" s="28"/>
      <c r="E119" s="11">
        <v>0</v>
      </c>
      <c r="F119" s="69" t="s">
        <v>266</v>
      </c>
      <c r="G119" s="88"/>
      <c r="H119" s="44">
        <f t="shared" si="17"/>
        <v>0</v>
      </c>
      <c r="I119" s="6"/>
      <c r="J119" s="117" t="e">
        <f t="shared" si="18"/>
        <v>#DIV/0!</v>
      </c>
      <c r="K119" s="49"/>
      <c r="L119" s="48"/>
      <c r="M119"/>
      <c r="N119"/>
      <c r="O119"/>
      <c r="P119"/>
      <c r="Q119"/>
      <c r="R119"/>
      <c r="S119"/>
      <c r="T119"/>
      <c r="U119"/>
      <c r="V119"/>
      <c r="W119"/>
      <c r="X119"/>
    </row>
    <row r="120" spans="1:24" s="2" customFormat="1" ht="15.75">
      <c r="A120" s="42" t="s">
        <v>257</v>
      </c>
      <c r="B120" s="112"/>
      <c r="C120" s="70" t="s">
        <v>240</v>
      </c>
      <c r="D120" s="28"/>
      <c r="E120" s="11">
        <v>0</v>
      </c>
      <c r="F120" s="69" t="s">
        <v>266</v>
      </c>
      <c r="G120" s="87"/>
      <c r="H120" s="44">
        <f t="shared" si="17"/>
        <v>0</v>
      </c>
      <c r="I120" s="6"/>
      <c r="J120" s="117" t="e">
        <f t="shared" si="18"/>
        <v>#DIV/0!</v>
      </c>
      <c r="K120" s="49"/>
      <c r="L120" s="48"/>
      <c r="M120"/>
      <c r="N120"/>
      <c r="O120"/>
      <c r="P120"/>
      <c r="Q120"/>
      <c r="R120"/>
      <c r="S120"/>
      <c r="T120"/>
      <c r="U120"/>
      <c r="V120"/>
      <c r="W120"/>
      <c r="X120"/>
    </row>
    <row r="121" spans="1:24" s="2" customFormat="1" ht="15.75">
      <c r="A121" s="42" t="s">
        <v>258</v>
      </c>
      <c r="B121" s="111" t="s">
        <v>126</v>
      </c>
      <c r="C121" s="70" t="s">
        <v>127</v>
      </c>
      <c r="D121" s="28"/>
      <c r="E121" s="11">
        <v>0</v>
      </c>
      <c r="F121" s="27" t="s">
        <v>17</v>
      </c>
      <c r="G121" s="88"/>
      <c r="H121" s="44">
        <f t="shared" si="17"/>
        <v>0</v>
      </c>
      <c r="I121" s="6"/>
      <c r="J121" s="117" t="e">
        <f t="shared" si="18"/>
        <v>#DIV/0!</v>
      </c>
      <c r="K121" s="49"/>
      <c r="L121" s="48"/>
      <c r="M121"/>
      <c r="N121"/>
      <c r="O121"/>
      <c r="P121"/>
      <c r="Q121"/>
      <c r="R121"/>
      <c r="S121"/>
      <c r="T121"/>
      <c r="U121"/>
      <c r="V121"/>
      <c r="W121"/>
      <c r="X121"/>
    </row>
    <row r="122" spans="1:24" s="2" customFormat="1" ht="15.75">
      <c r="A122" s="42" t="s">
        <v>259</v>
      </c>
      <c r="B122" s="70"/>
      <c r="C122" s="70" t="s">
        <v>80</v>
      </c>
      <c r="D122" s="28"/>
      <c r="E122" s="11">
        <v>0</v>
      </c>
      <c r="F122" s="27" t="s">
        <v>17</v>
      </c>
      <c r="G122" s="87"/>
      <c r="H122" s="44">
        <f t="shared" si="17"/>
        <v>0</v>
      </c>
      <c r="I122" s="6"/>
      <c r="J122" s="117" t="e">
        <f t="shared" si="18"/>
        <v>#DIV/0!</v>
      </c>
      <c r="K122" s="49"/>
      <c r="L122" s="48"/>
      <c r="M122"/>
      <c r="N122"/>
      <c r="O122" s="27"/>
      <c r="P122"/>
      <c r="Q122"/>
      <c r="R122"/>
      <c r="S122"/>
      <c r="T122"/>
      <c r="U122"/>
      <c r="V122"/>
      <c r="W122"/>
      <c r="X122"/>
    </row>
    <row r="123" spans="1:24" s="2" customFormat="1" ht="15.75">
      <c r="A123" s="42" t="s">
        <v>260</v>
      </c>
      <c r="B123" s="70"/>
      <c r="C123" s="70" t="s">
        <v>128</v>
      </c>
      <c r="D123" s="28"/>
      <c r="E123" s="11">
        <v>0</v>
      </c>
      <c r="F123" s="69" t="s">
        <v>266</v>
      </c>
      <c r="G123" s="88"/>
      <c r="H123" s="44">
        <f t="shared" si="17"/>
        <v>0</v>
      </c>
      <c r="I123" s="6"/>
      <c r="J123" s="117" t="e">
        <f t="shared" si="18"/>
        <v>#DIV/0!</v>
      </c>
      <c r="K123" s="49"/>
      <c r="L123" s="48"/>
      <c r="M123"/>
      <c r="N123"/>
      <c r="O123"/>
      <c r="P123"/>
      <c r="Q123"/>
      <c r="R123"/>
      <c r="S123"/>
      <c r="T123"/>
      <c r="U123"/>
      <c r="V123"/>
      <c r="W123"/>
      <c r="X123"/>
    </row>
    <row r="124" spans="1:24" s="2" customFormat="1" ht="15.75">
      <c r="A124" s="42" t="s">
        <v>261</v>
      </c>
      <c r="B124" s="112"/>
      <c r="C124" s="70" t="s">
        <v>129</v>
      </c>
      <c r="D124" s="28"/>
      <c r="E124" s="11">
        <v>0</v>
      </c>
      <c r="F124" s="69" t="s">
        <v>266</v>
      </c>
      <c r="G124" s="87"/>
      <c r="H124" s="44">
        <f t="shared" si="17"/>
        <v>0</v>
      </c>
      <c r="I124" s="6"/>
      <c r="J124" s="117" t="e">
        <f t="shared" si="18"/>
        <v>#DIV/0!</v>
      </c>
      <c r="K124" s="49"/>
      <c r="L124" s="48"/>
      <c r="M124"/>
      <c r="N124"/>
      <c r="O124"/>
      <c r="P124"/>
      <c r="Q124"/>
      <c r="R124"/>
      <c r="S124"/>
      <c r="T124"/>
      <c r="U124"/>
      <c r="V124"/>
      <c r="W124"/>
      <c r="X124"/>
    </row>
    <row r="125" spans="1:24" s="2" customFormat="1" ht="15.75">
      <c r="A125" s="42" t="s">
        <v>262</v>
      </c>
      <c r="B125" s="111" t="s">
        <v>241</v>
      </c>
      <c r="C125" s="70" t="s">
        <v>242</v>
      </c>
      <c r="D125" s="29"/>
      <c r="E125" s="11">
        <v>0</v>
      </c>
      <c r="F125" s="27" t="s">
        <v>17</v>
      </c>
      <c r="G125" s="88"/>
      <c r="H125" s="44">
        <f t="shared" si="17"/>
        <v>0</v>
      </c>
      <c r="I125" s="73"/>
      <c r="J125" s="117" t="e">
        <f>+H125/$I$430</f>
        <v>#DIV/0!</v>
      </c>
      <c r="L125" s="47"/>
    </row>
    <row r="126" spans="1:24" ht="15.75">
      <c r="A126" s="42" t="s">
        <v>263</v>
      </c>
      <c r="B126" s="70"/>
      <c r="C126" s="70" t="s">
        <v>243</v>
      </c>
      <c r="D126" s="29"/>
      <c r="E126" s="11">
        <v>0</v>
      </c>
      <c r="F126" s="27" t="s">
        <v>17</v>
      </c>
      <c r="G126" s="87"/>
      <c r="H126" s="44">
        <f t="shared" si="17"/>
        <v>0</v>
      </c>
      <c r="I126" s="73"/>
      <c r="J126" s="117" t="e">
        <f>+H126/$I$430</f>
        <v>#DIV/0!</v>
      </c>
      <c r="K126" s="2"/>
      <c r="L126" s="47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5.75">
      <c r="A127" s="42" t="s">
        <v>264</v>
      </c>
      <c r="B127" s="93"/>
      <c r="C127" s="70" t="s">
        <v>244</v>
      </c>
      <c r="D127" s="29"/>
      <c r="E127" s="11">
        <v>0</v>
      </c>
      <c r="F127" s="69" t="s">
        <v>266</v>
      </c>
      <c r="G127" s="88"/>
      <c r="H127" s="44">
        <f t="shared" si="17"/>
        <v>0</v>
      </c>
      <c r="I127" s="73"/>
      <c r="J127" s="117" t="e">
        <f>+H127/$I$430</f>
        <v>#DIV/0!</v>
      </c>
      <c r="K127" s="2"/>
      <c r="L127" s="47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5.75">
      <c r="A128" s="42" t="s">
        <v>265</v>
      </c>
      <c r="B128" s="93"/>
      <c r="C128" s="70" t="s">
        <v>245</v>
      </c>
      <c r="D128" s="29"/>
      <c r="E128" s="11">
        <v>0</v>
      </c>
      <c r="F128" s="69" t="s">
        <v>266</v>
      </c>
      <c r="G128" s="87"/>
      <c r="H128" s="44">
        <f t="shared" ref="H128" si="19">+E128*G128</f>
        <v>0</v>
      </c>
      <c r="I128" s="73"/>
      <c r="J128" s="117" t="e">
        <f>+H128/$I$430</f>
        <v>#DIV/0!</v>
      </c>
      <c r="K128" s="2"/>
      <c r="L128" s="47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s="48" customFormat="1" ht="16.5" thickBot="1">
      <c r="A129" s="21"/>
      <c r="B129" s="21"/>
      <c r="C129" s="122"/>
      <c r="D129" s="122"/>
      <c r="E129" s="38"/>
      <c r="F129" s="38"/>
      <c r="G129" s="38"/>
      <c r="H129" s="38"/>
      <c r="I129" s="73"/>
      <c r="J129" s="50"/>
      <c r="K129" s="50"/>
    </row>
    <row r="130" spans="1:24" s="2" customFormat="1" ht="21" thickBot="1">
      <c r="A130" s="22">
        <v>13</v>
      </c>
      <c r="B130" s="80"/>
      <c r="C130" s="23" t="s">
        <v>267</v>
      </c>
      <c r="D130" s="65"/>
      <c r="E130" s="24"/>
      <c r="F130" s="25"/>
      <c r="G130" s="25"/>
      <c r="H130" s="106"/>
      <c r="I130" s="26">
        <f>SUM(H132:H141)</f>
        <v>0</v>
      </c>
      <c r="J130" s="116"/>
      <c r="K130" s="41" t="e">
        <f>SUM(J132:J140)</f>
        <v>#DIV/0!</v>
      </c>
      <c r="L130"/>
      <c r="M130"/>
      <c r="N130"/>
      <c r="O130"/>
      <c r="P130"/>
      <c r="Q130"/>
      <c r="R130"/>
      <c r="S130"/>
      <c r="T130"/>
      <c r="U130"/>
      <c r="V130"/>
      <c r="W130"/>
      <c r="X130"/>
    </row>
    <row r="131" spans="1:24" s="2" customFormat="1" ht="25.5">
      <c r="A131" s="36"/>
      <c r="B131" s="84"/>
      <c r="C131" s="37"/>
      <c r="D131" s="90" t="s">
        <v>212</v>
      </c>
      <c r="E131" s="5"/>
      <c r="F131" s="5"/>
      <c r="G131" s="5"/>
      <c r="H131" s="5"/>
      <c r="I131" s="6"/>
      <c r="J131" s="114"/>
      <c r="K131" s="49"/>
      <c r="L131" s="48"/>
      <c r="M131"/>
      <c r="N131"/>
      <c r="O131"/>
      <c r="P131"/>
      <c r="Q131"/>
      <c r="R131"/>
      <c r="S131"/>
      <c r="T131"/>
      <c r="U131"/>
      <c r="V131"/>
      <c r="W131"/>
      <c r="X131"/>
    </row>
    <row r="132" spans="1:24" s="2" customFormat="1" ht="15.75">
      <c r="A132" s="42" t="s">
        <v>35</v>
      </c>
      <c r="B132" s="84"/>
      <c r="C132" s="70" t="s">
        <v>130</v>
      </c>
      <c r="D132" s="28"/>
      <c r="E132" s="11">
        <v>0</v>
      </c>
      <c r="F132" s="27" t="s">
        <v>17</v>
      </c>
      <c r="G132" s="88"/>
      <c r="H132" s="44">
        <f t="shared" ref="H132:H137" si="20">+E132*G132</f>
        <v>0</v>
      </c>
      <c r="I132" s="6"/>
      <c r="J132" s="117" t="e">
        <f t="shared" ref="J132:J139" si="21">+H132/$I$430</f>
        <v>#DIV/0!</v>
      </c>
      <c r="K132" s="49"/>
      <c r="L132" s="48"/>
      <c r="M132"/>
      <c r="N132"/>
      <c r="O132"/>
      <c r="P132"/>
      <c r="Q132"/>
      <c r="R132"/>
      <c r="S132"/>
      <c r="T132"/>
      <c r="U132"/>
      <c r="V132"/>
      <c r="W132"/>
      <c r="X132"/>
    </row>
    <row r="133" spans="1:24" s="2" customFormat="1" ht="15.75">
      <c r="A133" s="42" t="s">
        <v>45</v>
      </c>
      <c r="B133" s="84"/>
      <c r="C133" s="70" t="s">
        <v>131</v>
      </c>
      <c r="D133" s="28"/>
      <c r="E133" s="11">
        <v>0</v>
      </c>
      <c r="F133" s="27" t="s">
        <v>17</v>
      </c>
      <c r="G133" s="88"/>
      <c r="H133" s="44">
        <f t="shared" si="20"/>
        <v>0</v>
      </c>
      <c r="I133" s="6"/>
      <c r="J133" s="117" t="e">
        <f t="shared" si="21"/>
        <v>#DIV/0!</v>
      </c>
      <c r="K133" s="49"/>
      <c r="L133" s="48"/>
      <c r="M133"/>
      <c r="N133"/>
      <c r="O133"/>
      <c r="P133"/>
      <c r="Q133"/>
      <c r="R133"/>
      <c r="S133"/>
      <c r="T133"/>
      <c r="U133"/>
      <c r="V133"/>
      <c r="W133"/>
      <c r="X133"/>
    </row>
    <row r="134" spans="1:24" s="2" customFormat="1" ht="15.75">
      <c r="A134" s="42" t="s">
        <v>58</v>
      </c>
      <c r="B134" s="84"/>
      <c r="C134" s="70" t="s">
        <v>268</v>
      </c>
      <c r="D134" s="28"/>
      <c r="E134" s="11">
        <v>0</v>
      </c>
      <c r="F134" s="27" t="s">
        <v>17</v>
      </c>
      <c r="G134" s="88"/>
      <c r="H134" s="44">
        <f t="shared" si="20"/>
        <v>0</v>
      </c>
      <c r="I134" s="6"/>
      <c r="J134" s="117" t="e">
        <f t="shared" si="21"/>
        <v>#DIV/0!</v>
      </c>
      <c r="K134" s="49"/>
      <c r="L134" s="48"/>
      <c r="M134"/>
      <c r="N134"/>
      <c r="O134"/>
      <c r="P134"/>
      <c r="Q134"/>
      <c r="R134"/>
      <c r="S134"/>
      <c r="T134"/>
      <c r="U134"/>
      <c r="V134"/>
      <c r="W134"/>
      <c r="X134"/>
    </row>
    <row r="135" spans="1:24" s="2" customFormat="1" ht="15.75">
      <c r="A135" s="42" t="s">
        <v>82</v>
      </c>
      <c r="B135" s="84"/>
      <c r="C135" s="70" t="s">
        <v>269</v>
      </c>
      <c r="D135" s="28"/>
      <c r="E135" s="11">
        <v>0</v>
      </c>
      <c r="F135" s="27" t="s">
        <v>17</v>
      </c>
      <c r="G135" s="88"/>
      <c r="H135" s="44">
        <f t="shared" si="20"/>
        <v>0</v>
      </c>
      <c r="I135" s="6"/>
      <c r="J135" s="117" t="e">
        <f t="shared" si="21"/>
        <v>#DIV/0!</v>
      </c>
      <c r="K135" s="49"/>
      <c r="L135" s="48"/>
      <c r="M135"/>
      <c r="N135"/>
      <c r="O135"/>
      <c r="P135"/>
      <c r="Q135"/>
      <c r="R135"/>
      <c r="S135"/>
      <c r="T135"/>
      <c r="U135"/>
      <c r="V135"/>
      <c r="W135"/>
      <c r="X135"/>
    </row>
    <row r="136" spans="1:24" s="2" customFormat="1" ht="15.75">
      <c r="A136" s="42" t="s">
        <v>275</v>
      </c>
      <c r="B136" s="84"/>
      <c r="C136" s="70" t="s">
        <v>270</v>
      </c>
      <c r="D136" s="28"/>
      <c r="E136" s="11">
        <v>0</v>
      </c>
      <c r="F136" s="27" t="s">
        <v>24</v>
      </c>
      <c r="G136" s="87"/>
      <c r="H136" s="44">
        <f t="shared" si="20"/>
        <v>0</v>
      </c>
      <c r="I136" s="6"/>
      <c r="J136" s="117" t="e">
        <f t="shared" si="21"/>
        <v>#DIV/0!</v>
      </c>
      <c r="K136" s="49"/>
      <c r="L136" s="48"/>
      <c r="M136"/>
      <c r="N136"/>
      <c r="O136"/>
      <c r="P136"/>
      <c r="Q136"/>
      <c r="R136"/>
      <c r="S136"/>
      <c r="T136"/>
      <c r="U136"/>
      <c r="V136"/>
      <c r="W136"/>
      <c r="X136"/>
    </row>
    <row r="137" spans="1:24" s="2" customFormat="1" ht="15.75">
      <c r="A137" s="42" t="s">
        <v>276</v>
      </c>
      <c r="B137" s="84"/>
      <c r="C137" s="70" t="s">
        <v>271</v>
      </c>
      <c r="D137" s="28"/>
      <c r="E137" s="11">
        <v>0</v>
      </c>
      <c r="F137" s="27" t="s">
        <v>24</v>
      </c>
      <c r="G137" s="87"/>
      <c r="H137" s="44">
        <f t="shared" si="20"/>
        <v>0</v>
      </c>
      <c r="I137" s="6"/>
      <c r="J137" s="117" t="e">
        <f t="shared" si="21"/>
        <v>#DIV/0!</v>
      </c>
      <c r="K137" s="49"/>
      <c r="L137" s="48"/>
      <c r="M137"/>
      <c r="N137"/>
      <c r="O137"/>
      <c r="P137"/>
      <c r="Q137"/>
      <c r="R137"/>
      <c r="S137"/>
      <c r="T137"/>
      <c r="U137"/>
      <c r="V137"/>
      <c r="W137"/>
      <c r="X137"/>
    </row>
    <row r="138" spans="1:24" s="2" customFormat="1" ht="15.75">
      <c r="A138" s="42" t="s">
        <v>277</v>
      </c>
      <c r="B138" s="45"/>
      <c r="C138" s="70" t="s">
        <v>272</v>
      </c>
      <c r="D138" s="29"/>
      <c r="E138" s="11">
        <v>0</v>
      </c>
      <c r="F138" s="27" t="s">
        <v>18</v>
      </c>
      <c r="G138" s="97"/>
      <c r="H138" s="44">
        <f t="shared" ref="H138:H139" si="22">+E138*G138</f>
        <v>0</v>
      </c>
      <c r="I138" s="6"/>
      <c r="J138" s="117" t="e">
        <f t="shared" si="21"/>
        <v>#DIV/0!</v>
      </c>
      <c r="L138" s="47"/>
    </row>
    <row r="139" spans="1:24" s="2" customFormat="1" ht="15.75">
      <c r="A139" s="42" t="s">
        <v>278</v>
      </c>
      <c r="B139" s="45"/>
      <c r="C139" s="70" t="s">
        <v>273</v>
      </c>
      <c r="D139" s="29"/>
      <c r="E139" s="11">
        <v>0</v>
      </c>
      <c r="F139" s="27" t="s">
        <v>18</v>
      </c>
      <c r="G139" s="87"/>
      <c r="H139" s="44">
        <f t="shared" si="22"/>
        <v>0</v>
      </c>
      <c r="I139" s="6"/>
      <c r="J139" s="117" t="e">
        <f t="shared" si="21"/>
        <v>#DIV/0!</v>
      </c>
      <c r="L139" s="47"/>
    </row>
    <row r="140" spans="1:24" s="2" customFormat="1" ht="15.75">
      <c r="A140" s="42" t="s">
        <v>279</v>
      </c>
      <c r="B140" s="45"/>
      <c r="C140" s="70" t="s">
        <v>274</v>
      </c>
      <c r="D140" s="29"/>
      <c r="E140" s="11">
        <v>0</v>
      </c>
      <c r="F140" s="27" t="s">
        <v>18</v>
      </c>
      <c r="G140" s="87"/>
      <c r="H140" s="44">
        <f t="shared" ref="H140" si="23">+E140*G140</f>
        <v>0</v>
      </c>
      <c r="I140" s="6"/>
      <c r="J140" s="117" t="e">
        <f>+H140/$I$430</f>
        <v>#DIV/0!</v>
      </c>
      <c r="L140" s="47"/>
    </row>
    <row r="141" spans="1:24" ht="15.75" thickBot="1">
      <c r="A141" s="20"/>
      <c r="B141" s="21"/>
      <c r="C141" s="122"/>
      <c r="D141" s="122"/>
      <c r="E141" s="38"/>
      <c r="F141" s="38"/>
      <c r="G141" s="38"/>
      <c r="H141" s="38"/>
      <c r="I141" s="39"/>
      <c r="J141" s="115"/>
      <c r="K141" s="50"/>
      <c r="L141" s="48"/>
    </row>
    <row r="142" spans="1:24" s="2" customFormat="1" ht="21" thickBot="1">
      <c r="A142" s="22">
        <v>14</v>
      </c>
      <c r="B142" s="80"/>
      <c r="C142" s="85" t="s">
        <v>280</v>
      </c>
      <c r="D142" s="65"/>
      <c r="E142" s="24"/>
      <c r="F142" s="25"/>
      <c r="G142" s="25"/>
      <c r="H142" s="25"/>
      <c r="I142" s="26">
        <f>SUM(H144:H147)</f>
        <v>0</v>
      </c>
      <c r="J142" s="116"/>
      <c r="K142" s="41" t="e">
        <f>SUM(J144:J147)</f>
        <v>#DIV/0!</v>
      </c>
      <c r="L142"/>
      <c r="M142"/>
      <c r="N142"/>
      <c r="O142"/>
      <c r="P142"/>
      <c r="Q142"/>
      <c r="R142"/>
      <c r="S142"/>
      <c r="T142"/>
      <c r="U142"/>
      <c r="V142"/>
      <c r="W142"/>
      <c r="X142"/>
    </row>
    <row r="143" spans="1:24" s="2" customFormat="1">
      <c r="A143" s="36"/>
      <c r="B143" s="84"/>
      <c r="C143" s="37"/>
      <c r="D143" s="28"/>
      <c r="E143" s="5"/>
      <c r="F143" s="5"/>
      <c r="G143" s="5"/>
      <c r="H143" s="5"/>
      <c r="I143" s="6"/>
      <c r="J143" s="114"/>
      <c r="K143" s="49"/>
      <c r="L143" s="48"/>
      <c r="M143"/>
      <c r="N143"/>
      <c r="O143"/>
      <c r="P143"/>
      <c r="Q143"/>
      <c r="R143"/>
      <c r="S143"/>
      <c r="T143"/>
      <c r="U143"/>
      <c r="V143"/>
      <c r="W143"/>
      <c r="X143"/>
    </row>
    <row r="144" spans="1:24" s="2" customFormat="1" ht="15.75">
      <c r="A144" s="42" t="s">
        <v>46</v>
      </c>
      <c r="B144" s="70" t="s">
        <v>281</v>
      </c>
      <c r="C144" s="70" t="s">
        <v>282</v>
      </c>
      <c r="D144" s="29"/>
      <c r="E144" s="11">
        <v>0</v>
      </c>
      <c r="F144" s="27" t="s">
        <v>24</v>
      </c>
      <c r="G144" s="11"/>
      <c r="H144" s="44">
        <f t="shared" ref="H144:H146" si="24">+E144*G144</f>
        <v>0</v>
      </c>
      <c r="I144" s="6"/>
      <c r="J144" s="117" t="e">
        <f>+H144/$I$430</f>
        <v>#DIV/0!</v>
      </c>
      <c r="L144" s="47"/>
    </row>
    <row r="145" spans="1:24" s="2" customFormat="1" ht="15.75">
      <c r="A145" s="42" t="s">
        <v>47</v>
      </c>
      <c r="B145" s="70" t="s">
        <v>283</v>
      </c>
      <c r="C145" s="70" t="s">
        <v>284</v>
      </c>
      <c r="D145" s="29"/>
      <c r="E145" s="11">
        <v>0</v>
      </c>
      <c r="F145" s="27" t="s">
        <v>24</v>
      </c>
      <c r="G145" s="11"/>
      <c r="H145" s="44">
        <f t="shared" si="24"/>
        <v>0</v>
      </c>
      <c r="I145" s="6"/>
      <c r="J145" s="117" t="e">
        <f>+H145/$I$430</f>
        <v>#DIV/0!</v>
      </c>
      <c r="L145" s="47"/>
    </row>
    <row r="146" spans="1:24" s="2" customFormat="1" ht="15.75">
      <c r="A146" s="42" t="s">
        <v>134</v>
      </c>
      <c r="B146" s="70"/>
      <c r="C146" s="70" t="s">
        <v>197</v>
      </c>
      <c r="D146" s="29"/>
      <c r="E146" s="11">
        <v>0</v>
      </c>
      <c r="F146" s="27" t="s">
        <v>24</v>
      </c>
      <c r="G146" s="11"/>
      <c r="H146" s="44">
        <f t="shared" si="24"/>
        <v>0</v>
      </c>
      <c r="I146" s="6"/>
      <c r="J146" s="117" t="e">
        <f>+H146/$I$430</f>
        <v>#DIV/0!</v>
      </c>
      <c r="L146" s="47"/>
    </row>
    <row r="147" spans="1:24" ht="16.5" thickBot="1">
      <c r="A147" s="42"/>
      <c r="B147" s="45"/>
      <c r="C147" s="122"/>
      <c r="D147" s="122"/>
      <c r="E147" s="38"/>
      <c r="F147" s="38"/>
      <c r="G147" s="38"/>
      <c r="H147" s="38"/>
      <c r="I147" s="39"/>
      <c r="J147" s="115"/>
      <c r="K147" s="50"/>
      <c r="L147" s="48"/>
    </row>
    <row r="148" spans="1:24" s="2" customFormat="1" ht="21" thickBot="1">
      <c r="A148" s="22">
        <v>15</v>
      </c>
      <c r="B148" s="80"/>
      <c r="C148" s="23" t="s">
        <v>285</v>
      </c>
      <c r="D148" s="65"/>
      <c r="E148" s="24"/>
      <c r="F148" s="25"/>
      <c r="G148" s="25"/>
      <c r="H148" s="25"/>
      <c r="I148" s="26">
        <f>SUM(H150:H165)</f>
        <v>0</v>
      </c>
      <c r="J148" s="116"/>
      <c r="K148" s="41" t="e">
        <f>SUM(J150:J165)</f>
        <v>#DIV/0!</v>
      </c>
      <c r="L148"/>
      <c r="M148"/>
      <c r="N148"/>
      <c r="O148"/>
      <c r="P148"/>
      <c r="Q148"/>
      <c r="R148"/>
      <c r="S148"/>
      <c r="T148"/>
      <c r="U148"/>
      <c r="V148"/>
      <c r="W148"/>
      <c r="X148"/>
    </row>
    <row r="149" spans="1:24" s="2" customFormat="1" ht="25.5">
      <c r="A149" s="36"/>
      <c r="B149" s="84"/>
      <c r="C149" s="37"/>
      <c r="D149" s="90" t="s">
        <v>212</v>
      </c>
      <c r="E149" s="5"/>
      <c r="F149" s="5"/>
      <c r="G149" s="5"/>
      <c r="H149" s="5"/>
      <c r="I149" s="6"/>
      <c r="J149" s="114"/>
      <c r="K149" s="49"/>
      <c r="L149" s="48"/>
      <c r="M149"/>
      <c r="N149"/>
      <c r="O149"/>
      <c r="P149"/>
      <c r="Q149"/>
      <c r="R149"/>
      <c r="S149"/>
      <c r="T149"/>
      <c r="U149"/>
      <c r="V149"/>
      <c r="W149"/>
      <c r="X149"/>
    </row>
    <row r="150" spans="1:24" s="2" customFormat="1" ht="15.75">
      <c r="A150" s="42" t="s">
        <v>48</v>
      </c>
      <c r="B150" s="70" t="s">
        <v>286</v>
      </c>
      <c r="C150" s="70" t="s">
        <v>287</v>
      </c>
      <c r="D150" s="28"/>
      <c r="E150" s="11">
        <v>0</v>
      </c>
      <c r="F150" s="27" t="s">
        <v>24</v>
      </c>
      <c r="G150" s="87"/>
      <c r="H150" s="44">
        <f t="shared" ref="H150:H162" si="25">+E150*G150</f>
        <v>0</v>
      </c>
      <c r="I150" s="6"/>
      <c r="J150" s="117" t="e">
        <f t="shared" ref="J150:J162" si="26">+H150/$I$430</f>
        <v>#DIV/0!</v>
      </c>
      <c r="K150" s="49"/>
      <c r="L150" s="48"/>
      <c r="M150"/>
      <c r="N150"/>
      <c r="O150"/>
      <c r="P150"/>
      <c r="Q150"/>
      <c r="R150"/>
      <c r="S150"/>
      <c r="T150"/>
      <c r="U150"/>
      <c r="V150"/>
      <c r="W150"/>
      <c r="X150"/>
    </row>
    <row r="151" spans="1:24" s="2" customFormat="1" ht="15.75">
      <c r="A151" s="42" t="s">
        <v>59</v>
      </c>
      <c r="B151" s="70"/>
      <c r="C151" s="70" t="s">
        <v>288</v>
      </c>
      <c r="D151" s="28"/>
      <c r="E151" s="11">
        <v>0</v>
      </c>
      <c r="F151" s="27" t="s">
        <v>24</v>
      </c>
      <c r="G151" s="87"/>
      <c r="H151" s="44">
        <f t="shared" si="25"/>
        <v>0</v>
      </c>
      <c r="I151" s="6"/>
      <c r="J151" s="117" t="e">
        <f t="shared" si="26"/>
        <v>#DIV/0!</v>
      </c>
      <c r="K151" s="49"/>
      <c r="L151" s="48"/>
      <c r="M151"/>
      <c r="N151"/>
      <c r="O151"/>
      <c r="P151"/>
      <c r="Q151"/>
      <c r="R151"/>
      <c r="S151"/>
      <c r="T151"/>
      <c r="U151"/>
      <c r="V151"/>
      <c r="W151"/>
      <c r="X151"/>
    </row>
    <row r="152" spans="1:24" s="2" customFormat="1" ht="15.75">
      <c r="A152" s="42" t="s">
        <v>305</v>
      </c>
      <c r="B152" s="70"/>
      <c r="C152" s="70" t="s">
        <v>289</v>
      </c>
      <c r="D152" s="28"/>
      <c r="E152" s="11">
        <v>0</v>
      </c>
      <c r="F152" s="27" t="s">
        <v>17</v>
      </c>
      <c r="G152" s="88"/>
      <c r="H152" s="44">
        <f t="shared" si="25"/>
        <v>0</v>
      </c>
      <c r="I152" s="6"/>
      <c r="J152" s="117" t="e">
        <f t="shared" si="26"/>
        <v>#DIV/0!</v>
      </c>
      <c r="K152" s="49"/>
      <c r="L152" s="48"/>
      <c r="M152"/>
      <c r="N152"/>
      <c r="O152"/>
      <c r="P152"/>
      <c r="Q152"/>
      <c r="R152"/>
      <c r="S152"/>
      <c r="T152"/>
      <c r="U152"/>
      <c r="V152"/>
      <c r="W152"/>
      <c r="X152"/>
    </row>
    <row r="153" spans="1:24" s="2" customFormat="1" ht="15.75">
      <c r="A153" s="42" t="s">
        <v>306</v>
      </c>
      <c r="B153" s="70"/>
      <c r="C153" s="70" t="s">
        <v>290</v>
      </c>
      <c r="D153" s="28"/>
      <c r="E153" s="11">
        <v>0</v>
      </c>
      <c r="F153" s="69" t="s">
        <v>266</v>
      </c>
      <c r="G153" s="88"/>
      <c r="H153" s="44">
        <f t="shared" si="25"/>
        <v>0</v>
      </c>
      <c r="I153" s="6"/>
      <c r="J153" s="117" t="e">
        <f t="shared" si="26"/>
        <v>#DIV/0!</v>
      </c>
      <c r="K153" s="49"/>
      <c r="L153" s="48"/>
      <c r="M153" s="27" t="s">
        <v>18</v>
      </c>
      <c r="N153"/>
      <c r="O153"/>
      <c r="P153"/>
      <c r="Q153"/>
      <c r="R153"/>
      <c r="S153"/>
      <c r="T153"/>
      <c r="U153"/>
      <c r="V153"/>
      <c r="W153"/>
      <c r="X153"/>
    </row>
    <row r="154" spans="1:24" s="2" customFormat="1" ht="15.75">
      <c r="A154" s="42" t="s">
        <v>307</v>
      </c>
      <c r="B154" s="70" t="s">
        <v>291</v>
      </c>
      <c r="C154" s="70" t="s">
        <v>292</v>
      </c>
      <c r="D154" s="28"/>
      <c r="E154" s="11">
        <v>0</v>
      </c>
      <c r="F154" s="27" t="s">
        <v>17</v>
      </c>
      <c r="G154" s="88"/>
      <c r="H154" s="44">
        <f t="shared" si="25"/>
        <v>0</v>
      </c>
      <c r="I154" s="6"/>
      <c r="J154" s="117" t="e">
        <f t="shared" si="26"/>
        <v>#DIV/0!</v>
      </c>
      <c r="K154" s="49"/>
      <c r="L154" s="48"/>
      <c r="M154"/>
      <c r="N154"/>
      <c r="O154"/>
      <c r="P154"/>
      <c r="Q154"/>
      <c r="R154"/>
      <c r="S154"/>
      <c r="T154"/>
      <c r="U154"/>
      <c r="V154"/>
      <c r="W154"/>
      <c r="X154"/>
    </row>
    <row r="155" spans="1:24" s="2" customFormat="1" ht="15.75">
      <c r="A155" s="42" t="s">
        <v>308</v>
      </c>
      <c r="B155" s="70"/>
      <c r="C155" s="70" t="s">
        <v>293</v>
      </c>
      <c r="D155" s="28"/>
      <c r="E155" s="11">
        <v>0</v>
      </c>
      <c r="F155" s="27" t="s">
        <v>33</v>
      </c>
      <c r="G155" s="88"/>
      <c r="H155" s="44">
        <f t="shared" si="25"/>
        <v>0</v>
      </c>
      <c r="I155" s="6"/>
      <c r="J155" s="117" t="e">
        <f t="shared" si="26"/>
        <v>#DIV/0!</v>
      </c>
      <c r="K155" s="49"/>
      <c r="L155" s="48"/>
      <c r="M155"/>
      <c r="N155"/>
      <c r="O155"/>
      <c r="P155"/>
      <c r="Q155"/>
      <c r="R155"/>
      <c r="S155"/>
      <c r="T155"/>
      <c r="U155"/>
      <c r="V155"/>
      <c r="W155"/>
      <c r="X155"/>
    </row>
    <row r="156" spans="1:24" s="2" customFormat="1" ht="15.75">
      <c r="A156" s="42" t="s">
        <v>309</v>
      </c>
      <c r="B156" s="70"/>
      <c r="C156" s="70" t="s">
        <v>294</v>
      </c>
      <c r="D156" s="28"/>
      <c r="E156" s="11">
        <v>0</v>
      </c>
      <c r="F156" s="27" t="s">
        <v>17</v>
      </c>
      <c r="G156" s="88"/>
      <c r="H156" s="44">
        <f t="shared" si="25"/>
        <v>0</v>
      </c>
      <c r="I156" s="6"/>
      <c r="J156" s="117" t="e">
        <f t="shared" si="26"/>
        <v>#DIV/0!</v>
      </c>
      <c r="K156" s="49"/>
      <c r="L156" s="48"/>
      <c r="M156"/>
      <c r="N156"/>
      <c r="O156"/>
      <c r="P156"/>
      <c r="Q156"/>
      <c r="R156"/>
      <c r="S156"/>
      <c r="T156"/>
      <c r="U156"/>
      <c r="V156"/>
      <c r="W156"/>
      <c r="X156"/>
    </row>
    <row r="157" spans="1:24" s="2" customFormat="1" ht="15.75">
      <c r="A157" s="42" t="s">
        <v>310</v>
      </c>
      <c r="B157" s="70"/>
      <c r="C157" s="70" t="s">
        <v>295</v>
      </c>
      <c r="D157" s="28"/>
      <c r="E157" s="11">
        <v>0</v>
      </c>
      <c r="F157" s="69" t="s">
        <v>266</v>
      </c>
      <c r="G157" s="88"/>
      <c r="H157" s="44">
        <f t="shared" si="25"/>
        <v>0</v>
      </c>
      <c r="I157" s="6"/>
      <c r="J157" s="117" t="e">
        <f t="shared" si="26"/>
        <v>#DIV/0!</v>
      </c>
      <c r="K157" s="49"/>
      <c r="L157" s="48"/>
      <c r="M157"/>
      <c r="N157"/>
      <c r="O157"/>
      <c r="P157"/>
      <c r="Q157"/>
      <c r="R157"/>
      <c r="S157"/>
      <c r="T157"/>
      <c r="U157"/>
      <c r="V157"/>
      <c r="W157"/>
      <c r="X157"/>
    </row>
    <row r="158" spans="1:24" s="2" customFormat="1" ht="15.75">
      <c r="A158" s="42" t="s">
        <v>311</v>
      </c>
      <c r="B158" s="70"/>
      <c r="C158" s="70" t="s">
        <v>296</v>
      </c>
      <c r="D158" s="28"/>
      <c r="E158" s="11">
        <v>0</v>
      </c>
      <c r="F158" s="69" t="s">
        <v>266</v>
      </c>
      <c r="G158" s="88"/>
      <c r="H158" s="44">
        <f t="shared" si="25"/>
        <v>0</v>
      </c>
      <c r="I158" s="6"/>
      <c r="J158" s="117" t="e">
        <f t="shared" si="26"/>
        <v>#DIV/0!</v>
      </c>
      <c r="K158" s="49"/>
      <c r="L158" s="48"/>
      <c r="M158"/>
      <c r="N158"/>
      <c r="O158"/>
      <c r="P158"/>
      <c r="Q158"/>
      <c r="R158"/>
      <c r="S158"/>
      <c r="T158"/>
      <c r="U158"/>
      <c r="V158"/>
      <c r="W158"/>
      <c r="X158"/>
    </row>
    <row r="159" spans="1:24" s="2" customFormat="1" ht="15.75">
      <c r="A159" s="42" t="s">
        <v>312</v>
      </c>
      <c r="B159" s="70"/>
      <c r="C159" s="70" t="s">
        <v>297</v>
      </c>
      <c r="D159" s="28"/>
      <c r="E159" s="11">
        <v>0</v>
      </c>
      <c r="F159" s="27" t="s">
        <v>18</v>
      </c>
      <c r="G159" s="88"/>
      <c r="H159" s="44">
        <f t="shared" si="25"/>
        <v>0</v>
      </c>
      <c r="I159" s="6"/>
      <c r="J159" s="117" t="e">
        <f t="shared" si="26"/>
        <v>#DIV/0!</v>
      </c>
      <c r="K159" s="49"/>
      <c r="L159" s="48"/>
      <c r="M159"/>
      <c r="N159"/>
      <c r="O159"/>
      <c r="P159"/>
      <c r="Q159"/>
      <c r="R159"/>
      <c r="S159"/>
      <c r="T159"/>
      <c r="U159"/>
      <c r="V159"/>
      <c r="W159"/>
      <c r="X159"/>
    </row>
    <row r="160" spans="1:24" s="2" customFormat="1" ht="15.75">
      <c r="A160" s="42" t="s">
        <v>313</v>
      </c>
      <c r="B160" s="70"/>
      <c r="C160" s="70" t="s">
        <v>298</v>
      </c>
      <c r="D160" s="28"/>
      <c r="E160" s="11">
        <v>0</v>
      </c>
      <c r="F160" s="69" t="s">
        <v>266</v>
      </c>
      <c r="G160" s="88"/>
      <c r="H160" s="44">
        <f t="shared" si="25"/>
        <v>0</v>
      </c>
      <c r="I160" s="6"/>
      <c r="J160" s="117" t="e">
        <f t="shared" si="26"/>
        <v>#DIV/0!</v>
      </c>
      <c r="K160" s="49"/>
      <c r="L160" s="48"/>
      <c r="M160"/>
      <c r="N160"/>
      <c r="O160"/>
      <c r="P160"/>
      <c r="Q160"/>
      <c r="R160"/>
      <c r="S160"/>
      <c r="T160"/>
      <c r="U160"/>
      <c r="V160"/>
      <c r="W160"/>
      <c r="X160"/>
    </row>
    <row r="161" spans="1:24" s="2" customFormat="1" ht="15.75">
      <c r="A161" s="42" t="s">
        <v>314</v>
      </c>
      <c r="B161" s="70"/>
      <c r="C161" s="70" t="s">
        <v>299</v>
      </c>
      <c r="D161" s="28"/>
      <c r="E161" s="11">
        <v>0</v>
      </c>
      <c r="F161" s="27" t="s">
        <v>17</v>
      </c>
      <c r="G161" s="88"/>
      <c r="H161" s="44">
        <f t="shared" si="25"/>
        <v>0</v>
      </c>
      <c r="I161" s="6"/>
      <c r="J161" s="117" t="e">
        <f t="shared" si="26"/>
        <v>#DIV/0!</v>
      </c>
      <c r="K161" s="49"/>
      <c r="L161" s="48"/>
      <c r="M161"/>
      <c r="N161"/>
      <c r="O161"/>
      <c r="P161"/>
      <c r="Q161"/>
      <c r="R161"/>
      <c r="S161"/>
      <c r="T161"/>
      <c r="U161"/>
      <c r="V161"/>
      <c r="W161"/>
      <c r="X161"/>
    </row>
    <row r="162" spans="1:24" s="2" customFormat="1" ht="15.75">
      <c r="A162" s="42" t="s">
        <v>315</v>
      </c>
      <c r="B162" s="70"/>
      <c r="C162" s="70" t="s">
        <v>300</v>
      </c>
      <c r="D162" s="28"/>
      <c r="E162" s="11">
        <v>0</v>
      </c>
      <c r="F162" s="27" t="s">
        <v>17</v>
      </c>
      <c r="G162" s="88"/>
      <c r="H162" s="44">
        <f t="shared" si="25"/>
        <v>0</v>
      </c>
      <c r="I162" s="6"/>
      <c r="J162" s="117" t="e">
        <f t="shared" si="26"/>
        <v>#DIV/0!</v>
      </c>
      <c r="K162" s="49"/>
      <c r="L162" s="48"/>
      <c r="M162"/>
      <c r="N162"/>
      <c r="O162"/>
      <c r="P162"/>
      <c r="Q162"/>
      <c r="R162"/>
      <c r="S162"/>
      <c r="T162"/>
      <c r="U162"/>
      <c r="V162"/>
      <c r="W162"/>
      <c r="X162"/>
    </row>
    <row r="163" spans="1:24" s="2" customFormat="1" ht="15.75">
      <c r="A163" s="42" t="s">
        <v>316</v>
      </c>
      <c r="B163" s="70"/>
      <c r="C163" s="70" t="s">
        <v>301</v>
      </c>
      <c r="D163" s="29"/>
      <c r="E163" s="11">
        <v>0</v>
      </c>
      <c r="F163" s="27" t="s">
        <v>17</v>
      </c>
      <c r="G163" s="88"/>
      <c r="H163" s="44">
        <f t="shared" ref="H163" si="27">+E163*G163</f>
        <v>0</v>
      </c>
      <c r="I163" s="6"/>
      <c r="J163" s="117" t="e">
        <f>+H163/$I$430</f>
        <v>#DIV/0!</v>
      </c>
      <c r="L163" s="47"/>
    </row>
    <row r="164" spans="1:24" s="2" customFormat="1" ht="15.75">
      <c r="A164" s="42" t="s">
        <v>317</v>
      </c>
      <c r="B164" s="70" t="s">
        <v>302</v>
      </c>
      <c r="C164" s="70" t="s">
        <v>303</v>
      </c>
      <c r="D164" s="29"/>
      <c r="E164" s="11">
        <v>0</v>
      </c>
      <c r="F164" s="27" t="s">
        <v>17</v>
      </c>
      <c r="G164" s="88"/>
      <c r="H164" s="44">
        <f t="shared" ref="H164:H165" si="28">+E164*G164</f>
        <v>0</v>
      </c>
      <c r="I164" s="6"/>
      <c r="J164" s="117" t="e">
        <f>+H164/$I$430</f>
        <v>#DIV/0!</v>
      </c>
      <c r="L164" s="47"/>
    </row>
    <row r="165" spans="1:24" s="2" customFormat="1" ht="15.75">
      <c r="A165" s="42" t="s">
        <v>318</v>
      </c>
      <c r="B165" s="70"/>
      <c r="C165" s="70" t="s">
        <v>304</v>
      </c>
      <c r="D165" s="29"/>
      <c r="E165" s="11">
        <v>0</v>
      </c>
      <c r="F165" s="27" t="s">
        <v>17</v>
      </c>
      <c r="G165" s="88"/>
      <c r="H165" s="44">
        <f t="shared" si="28"/>
        <v>0</v>
      </c>
      <c r="I165" s="6"/>
      <c r="J165" s="117" t="e">
        <f>+H165/$I$430</f>
        <v>#DIV/0!</v>
      </c>
      <c r="L165" s="47"/>
    </row>
    <row r="166" spans="1:24" ht="16.5" thickBot="1">
      <c r="A166" s="42"/>
      <c r="B166" s="45"/>
      <c r="C166" s="122"/>
      <c r="D166" s="122"/>
      <c r="E166" s="38"/>
      <c r="F166" s="38"/>
      <c r="G166" s="38"/>
      <c r="H166" s="38"/>
      <c r="I166" s="39"/>
      <c r="J166" s="115"/>
      <c r="K166" s="50"/>
      <c r="L166" s="48"/>
    </row>
    <row r="167" spans="1:24" s="2" customFormat="1" ht="21" thickBot="1">
      <c r="A167" s="22">
        <v>16</v>
      </c>
      <c r="B167" s="80"/>
      <c r="C167" s="23" t="s">
        <v>319</v>
      </c>
      <c r="D167" s="65"/>
      <c r="E167" s="24"/>
      <c r="F167" s="25"/>
      <c r="G167" s="25"/>
      <c r="H167" s="25"/>
      <c r="I167" s="26">
        <f>SUM(H169:H172)</f>
        <v>0</v>
      </c>
      <c r="J167" s="116"/>
      <c r="K167" s="41" t="e">
        <f>SUM(J169:J172)</f>
        <v>#DIV/0!</v>
      </c>
      <c r="L167"/>
      <c r="M167"/>
      <c r="N167"/>
      <c r="O167"/>
      <c r="P167"/>
      <c r="Q167"/>
      <c r="R167"/>
      <c r="S167"/>
      <c r="T167"/>
      <c r="U167"/>
      <c r="V167"/>
      <c r="W167"/>
      <c r="X167"/>
    </row>
    <row r="168" spans="1:24" s="2" customFormat="1" ht="25.5">
      <c r="A168" s="36"/>
      <c r="B168" s="84"/>
      <c r="C168" s="37"/>
      <c r="D168" s="90" t="s">
        <v>212</v>
      </c>
      <c r="E168" s="5"/>
      <c r="F168" s="5"/>
      <c r="G168" s="5"/>
      <c r="H168" s="5"/>
      <c r="I168" s="6"/>
      <c r="J168" s="114"/>
      <c r="K168" s="49"/>
      <c r="L168" s="48"/>
      <c r="M168"/>
      <c r="N168"/>
      <c r="O168"/>
      <c r="P168"/>
      <c r="Q168"/>
      <c r="R168"/>
      <c r="S168"/>
      <c r="T168"/>
      <c r="U168"/>
      <c r="V168"/>
      <c r="W168"/>
      <c r="X168"/>
    </row>
    <row r="169" spans="1:24" s="2" customFormat="1" ht="15.75">
      <c r="A169" s="42" t="s">
        <v>50</v>
      </c>
      <c r="B169" s="84"/>
      <c r="C169" s="70" t="s">
        <v>320</v>
      </c>
      <c r="D169" s="28"/>
      <c r="E169" s="11">
        <v>0</v>
      </c>
      <c r="F169" s="27" t="s">
        <v>17</v>
      </c>
      <c r="G169" s="5"/>
      <c r="H169" s="44">
        <f t="shared" ref="H169:H171" si="29">+E169*G169</f>
        <v>0</v>
      </c>
      <c r="I169" s="6"/>
      <c r="J169" s="117" t="e">
        <f t="shared" ref="J169:J171" si="30">+H169/$I$430</f>
        <v>#DIV/0!</v>
      </c>
      <c r="K169" s="49"/>
      <c r="L169" s="48"/>
      <c r="M169"/>
      <c r="N169"/>
      <c r="O169"/>
      <c r="P169"/>
      <c r="Q169"/>
      <c r="R169"/>
      <c r="S169"/>
      <c r="T169"/>
      <c r="U169"/>
      <c r="V169"/>
      <c r="W169"/>
      <c r="X169"/>
    </row>
    <row r="170" spans="1:24" s="2" customFormat="1" ht="15.75">
      <c r="A170" s="42" t="s">
        <v>51</v>
      </c>
      <c r="B170" s="45"/>
      <c r="C170" s="70" t="s">
        <v>321</v>
      </c>
      <c r="D170" s="29"/>
      <c r="E170" s="11">
        <v>0</v>
      </c>
      <c r="F170" s="27" t="s">
        <v>17</v>
      </c>
      <c r="G170" s="11"/>
      <c r="H170" s="44">
        <f t="shared" si="29"/>
        <v>0</v>
      </c>
      <c r="I170" s="6"/>
      <c r="J170" s="117" t="e">
        <f t="shared" si="30"/>
        <v>#DIV/0!</v>
      </c>
      <c r="L170" s="47"/>
    </row>
    <row r="171" spans="1:24" s="2" customFormat="1" ht="15.75">
      <c r="A171" s="42" t="s">
        <v>136</v>
      </c>
      <c r="B171" s="45"/>
      <c r="C171" s="70" t="s">
        <v>322</v>
      </c>
      <c r="D171" s="29"/>
      <c r="E171" s="11">
        <v>0</v>
      </c>
      <c r="F171" s="27" t="s">
        <v>18</v>
      </c>
      <c r="G171" s="11"/>
      <c r="H171" s="44">
        <f t="shared" si="29"/>
        <v>0</v>
      </c>
      <c r="I171" s="6"/>
      <c r="J171" s="117" t="e">
        <f t="shared" si="30"/>
        <v>#DIV/0!</v>
      </c>
      <c r="L171" s="47"/>
    </row>
    <row r="172" spans="1:24" s="2" customFormat="1" ht="15.75">
      <c r="A172" s="42" t="s">
        <v>137</v>
      </c>
      <c r="B172" s="45"/>
      <c r="C172" s="70" t="s">
        <v>323</v>
      </c>
      <c r="D172" s="29"/>
      <c r="E172" s="11">
        <v>0</v>
      </c>
      <c r="F172" s="27" t="s">
        <v>18</v>
      </c>
      <c r="G172" s="11"/>
      <c r="H172" s="44">
        <f t="shared" ref="H172" si="31">+E172*G172</f>
        <v>0</v>
      </c>
      <c r="I172" s="6"/>
      <c r="J172" s="117" t="e">
        <f>+H172/$I$430</f>
        <v>#DIV/0!</v>
      </c>
      <c r="L172" s="47"/>
    </row>
    <row r="173" spans="1:24" ht="16.5" thickBot="1">
      <c r="A173" s="42"/>
      <c r="B173" s="45"/>
      <c r="C173" s="122"/>
      <c r="D173" s="122"/>
      <c r="E173" s="38"/>
      <c r="F173" s="38"/>
      <c r="G173" s="38"/>
      <c r="H173" s="38"/>
      <c r="I173" s="39"/>
      <c r="J173" s="115"/>
      <c r="K173" s="50"/>
      <c r="L173" s="48"/>
    </row>
    <row r="174" spans="1:24" s="2" customFormat="1" ht="21" thickBot="1">
      <c r="A174" s="22">
        <v>17</v>
      </c>
      <c r="B174" s="80"/>
      <c r="C174" s="86" t="s">
        <v>324</v>
      </c>
      <c r="D174" s="65"/>
      <c r="E174" s="24"/>
      <c r="F174" s="25"/>
      <c r="G174" s="25"/>
      <c r="H174" s="25"/>
      <c r="I174" s="26">
        <f>SUM(H176:H181)</f>
        <v>0</v>
      </c>
      <c r="J174" s="116"/>
      <c r="K174" s="41" t="e">
        <f>SUM(J176:J181)</f>
        <v>#DIV/0!</v>
      </c>
      <c r="L174"/>
      <c r="M174"/>
      <c r="N174"/>
      <c r="O174"/>
      <c r="P174"/>
      <c r="Q174"/>
      <c r="R174"/>
      <c r="S174"/>
      <c r="T174"/>
      <c r="U174"/>
      <c r="V174"/>
      <c r="W174"/>
      <c r="X174"/>
    </row>
    <row r="175" spans="1:24" s="2" customFormat="1">
      <c r="A175" s="36"/>
      <c r="B175" s="84"/>
      <c r="C175" s="37"/>
      <c r="D175" s="28"/>
      <c r="E175" s="5"/>
      <c r="F175" s="5"/>
      <c r="G175" s="5"/>
      <c r="H175" s="5"/>
      <c r="I175" s="6"/>
      <c r="J175" s="114"/>
      <c r="K175" s="49"/>
      <c r="L175" s="48"/>
      <c r="M175"/>
      <c r="N175"/>
      <c r="O175"/>
      <c r="P175"/>
      <c r="Q175"/>
      <c r="R175"/>
      <c r="S175"/>
      <c r="T175"/>
      <c r="U175"/>
      <c r="V175"/>
      <c r="W175"/>
      <c r="X175"/>
    </row>
    <row r="176" spans="1:24" s="2" customFormat="1" ht="15.75">
      <c r="A176" s="42" t="s">
        <v>49</v>
      </c>
      <c r="C176" s="70" t="s">
        <v>54</v>
      </c>
      <c r="D176" s="29"/>
      <c r="E176" s="11">
        <v>0</v>
      </c>
      <c r="F176" s="27" t="s">
        <v>17</v>
      </c>
      <c r="G176" s="11"/>
      <c r="H176" s="44">
        <f t="shared" ref="H176:H177" si="32">+E176*G176</f>
        <v>0</v>
      </c>
      <c r="I176" s="6"/>
      <c r="J176" s="117" t="e">
        <f t="shared" ref="J176:J181" si="33">+H176/$I$430</f>
        <v>#DIV/0!</v>
      </c>
      <c r="L176" s="47"/>
    </row>
    <row r="177" spans="1:24" s="2" customFormat="1" ht="15.75">
      <c r="A177" s="42" t="s">
        <v>138</v>
      </c>
      <c r="B177" s="45"/>
      <c r="C177" s="70" t="s">
        <v>325</v>
      </c>
      <c r="D177" s="29"/>
      <c r="E177" s="11">
        <v>0</v>
      </c>
      <c r="F177" s="27" t="s">
        <v>17</v>
      </c>
      <c r="G177" s="11"/>
      <c r="H177" s="44">
        <f t="shared" si="32"/>
        <v>0</v>
      </c>
      <c r="I177" s="6"/>
      <c r="J177" s="117" t="e">
        <f t="shared" si="33"/>
        <v>#DIV/0!</v>
      </c>
      <c r="L177" s="47"/>
    </row>
    <row r="178" spans="1:24" s="2" customFormat="1" ht="15.75">
      <c r="A178" s="42" t="s">
        <v>139</v>
      </c>
      <c r="B178" s="45"/>
      <c r="C178" s="70" t="s">
        <v>55</v>
      </c>
      <c r="D178" s="29"/>
      <c r="E178" s="11">
        <v>0</v>
      </c>
      <c r="F178" s="27" t="s">
        <v>17</v>
      </c>
      <c r="G178" s="11"/>
      <c r="H178" s="44">
        <f t="shared" ref="H178:H179" si="34">+E178*G178</f>
        <v>0</v>
      </c>
      <c r="I178" s="6"/>
      <c r="J178" s="117" t="e">
        <f t="shared" si="33"/>
        <v>#DIV/0!</v>
      </c>
      <c r="L178" s="47"/>
    </row>
    <row r="179" spans="1:24" s="2" customFormat="1" ht="15.75">
      <c r="A179" s="42" t="s">
        <v>140</v>
      </c>
      <c r="C179" s="70" t="s">
        <v>56</v>
      </c>
      <c r="D179" s="29"/>
      <c r="E179" s="11">
        <v>0</v>
      </c>
      <c r="F179" s="27" t="s">
        <v>17</v>
      </c>
      <c r="G179" s="11"/>
      <c r="H179" s="44">
        <f t="shared" si="34"/>
        <v>0</v>
      </c>
      <c r="I179" s="6"/>
      <c r="J179" s="117" t="e">
        <f t="shared" si="33"/>
        <v>#DIV/0!</v>
      </c>
      <c r="L179" s="47"/>
    </row>
    <row r="180" spans="1:24" s="2" customFormat="1" ht="15.75">
      <c r="A180" s="42" t="s">
        <v>141</v>
      </c>
      <c r="B180" s="45"/>
      <c r="C180" s="70" t="s">
        <v>326</v>
      </c>
      <c r="D180" s="29"/>
      <c r="E180" s="11">
        <v>0</v>
      </c>
      <c r="F180" s="27" t="s">
        <v>18</v>
      </c>
      <c r="G180" s="11"/>
      <c r="H180" s="44">
        <f t="shared" ref="H180:H181" si="35">+E180*G180</f>
        <v>0</v>
      </c>
      <c r="I180" s="6"/>
      <c r="J180" s="117" t="e">
        <f t="shared" si="33"/>
        <v>#DIV/0!</v>
      </c>
      <c r="L180" s="47"/>
    </row>
    <row r="181" spans="1:24" s="2" customFormat="1" ht="15.75">
      <c r="A181" s="42" t="s">
        <v>328</v>
      </c>
      <c r="B181" s="45"/>
      <c r="C181" s="70" t="s">
        <v>327</v>
      </c>
      <c r="D181" s="29"/>
      <c r="E181" s="11">
        <v>0</v>
      </c>
      <c r="F181" s="27" t="s">
        <v>16</v>
      </c>
      <c r="G181" s="11"/>
      <c r="H181" s="44">
        <f t="shared" si="35"/>
        <v>0</v>
      </c>
      <c r="I181" s="6"/>
      <c r="J181" s="117" t="e">
        <f t="shared" si="33"/>
        <v>#DIV/0!</v>
      </c>
      <c r="L181" s="47"/>
    </row>
    <row r="182" spans="1:24" ht="16.5" thickBot="1">
      <c r="A182" s="42"/>
      <c r="B182" s="45"/>
      <c r="C182" s="122"/>
      <c r="D182" s="122"/>
      <c r="E182" s="38"/>
      <c r="F182" s="38"/>
      <c r="G182" s="38"/>
      <c r="H182" s="38"/>
      <c r="I182" s="39"/>
      <c r="J182" s="115"/>
      <c r="K182" s="50"/>
      <c r="L182" s="48"/>
    </row>
    <row r="183" spans="1:24" s="2" customFormat="1" ht="21" thickBot="1">
      <c r="A183" s="22">
        <v>18</v>
      </c>
      <c r="B183" s="80"/>
      <c r="C183" s="23" t="s">
        <v>329</v>
      </c>
      <c r="D183" s="65"/>
      <c r="E183" s="24"/>
      <c r="F183" s="25"/>
      <c r="G183" s="25"/>
      <c r="H183" s="25"/>
      <c r="I183" s="26">
        <f>SUM(H185:H191)</f>
        <v>0</v>
      </c>
      <c r="J183" s="116"/>
      <c r="K183" s="41" t="e">
        <f>SUM(J185:J191)</f>
        <v>#DIV/0!</v>
      </c>
      <c r="L183"/>
      <c r="M183"/>
      <c r="N183"/>
      <c r="O183"/>
      <c r="P183"/>
      <c r="Q183"/>
      <c r="R183"/>
      <c r="S183"/>
      <c r="T183"/>
      <c r="U183"/>
      <c r="V183"/>
      <c r="W183"/>
      <c r="X183"/>
    </row>
    <row r="184" spans="1:24" s="2" customFormat="1">
      <c r="A184" s="36"/>
      <c r="B184" s="84"/>
      <c r="C184" s="37"/>
      <c r="D184" s="28"/>
      <c r="E184" s="5"/>
      <c r="F184" s="5"/>
      <c r="G184" s="5"/>
      <c r="H184" s="5"/>
      <c r="I184" s="6"/>
      <c r="J184" s="114"/>
      <c r="K184" s="49"/>
      <c r="L184" s="48"/>
      <c r="M184"/>
      <c r="N184"/>
      <c r="O184"/>
      <c r="P184"/>
      <c r="Q184"/>
      <c r="R184"/>
      <c r="S184"/>
      <c r="T184"/>
      <c r="U184"/>
      <c r="V184"/>
      <c r="W184"/>
      <c r="X184"/>
    </row>
    <row r="185" spans="1:24" s="2" customFormat="1" ht="15.75">
      <c r="A185" s="42" t="s">
        <v>52</v>
      </c>
      <c r="C185" s="70" t="s">
        <v>330</v>
      </c>
      <c r="D185" s="29"/>
      <c r="E185" s="11">
        <v>0</v>
      </c>
      <c r="F185" s="27" t="s">
        <v>18</v>
      </c>
      <c r="G185" s="11"/>
      <c r="H185" s="44">
        <f t="shared" ref="H185:H190" si="36">+E185*G185</f>
        <v>0</v>
      </c>
      <c r="I185" s="6"/>
      <c r="J185" s="117" t="e">
        <f t="shared" ref="J185:J190" si="37">+H185/$I$430</f>
        <v>#DIV/0!</v>
      </c>
      <c r="L185" s="47"/>
    </row>
    <row r="186" spans="1:24" s="2" customFormat="1" ht="15.75">
      <c r="A186" s="42" t="s">
        <v>60</v>
      </c>
      <c r="B186" s="45"/>
      <c r="C186" s="70" t="s">
        <v>331</v>
      </c>
      <c r="D186" s="29"/>
      <c r="E186" s="11">
        <v>0</v>
      </c>
      <c r="F186" s="27" t="s">
        <v>18</v>
      </c>
      <c r="G186" s="11"/>
      <c r="H186" s="44">
        <f t="shared" si="36"/>
        <v>0</v>
      </c>
      <c r="I186" s="6"/>
      <c r="J186" s="117" t="e">
        <f t="shared" si="37"/>
        <v>#DIV/0!</v>
      </c>
      <c r="L186" s="47"/>
    </row>
    <row r="187" spans="1:24" s="2" customFormat="1" ht="15.75">
      <c r="A187" s="42" t="s">
        <v>83</v>
      </c>
      <c r="C187" s="70" t="s">
        <v>332</v>
      </c>
      <c r="D187" s="29"/>
      <c r="E187" s="11">
        <v>0</v>
      </c>
      <c r="F187" s="27" t="s">
        <v>18</v>
      </c>
      <c r="G187" s="11"/>
      <c r="H187" s="44">
        <f t="shared" si="36"/>
        <v>0</v>
      </c>
      <c r="I187" s="6"/>
      <c r="J187" s="117" t="e">
        <f t="shared" si="37"/>
        <v>#DIV/0!</v>
      </c>
      <c r="L187" s="47"/>
    </row>
    <row r="188" spans="1:24" s="2" customFormat="1" ht="15.75">
      <c r="A188" s="42" t="s">
        <v>84</v>
      </c>
      <c r="B188" s="45"/>
      <c r="C188" s="70" t="s">
        <v>333</v>
      </c>
      <c r="D188" s="29"/>
      <c r="E188" s="11">
        <v>0</v>
      </c>
      <c r="F188" s="27" t="s">
        <v>18</v>
      </c>
      <c r="G188" s="11"/>
      <c r="H188" s="44">
        <f t="shared" si="36"/>
        <v>0</v>
      </c>
      <c r="I188" s="6"/>
      <c r="J188" s="117" t="e">
        <f t="shared" si="37"/>
        <v>#DIV/0!</v>
      </c>
      <c r="L188" s="47"/>
    </row>
    <row r="189" spans="1:24" s="2" customFormat="1" ht="15.75">
      <c r="A189" s="42" t="s">
        <v>143</v>
      </c>
      <c r="C189" s="70" t="s">
        <v>334</v>
      </c>
      <c r="D189" s="29"/>
      <c r="E189" s="11">
        <v>0</v>
      </c>
      <c r="F189" s="27" t="s">
        <v>18</v>
      </c>
      <c r="G189" s="11"/>
      <c r="H189" s="44">
        <f t="shared" si="36"/>
        <v>0</v>
      </c>
      <c r="I189" s="6"/>
      <c r="J189" s="117" t="e">
        <f t="shared" si="37"/>
        <v>#DIV/0!</v>
      </c>
      <c r="L189" s="47"/>
    </row>
    <row r="190" spans="1:24" s="2" customFormat="1" ht="15.75">
      <c r="A190" s="42" t="s">
        <v>144</v>
      </c>
      <c r="B190" s="45"/>
      <c r="C190" s="70" t="s">
        <v>335</v>
      </c>
      <c r="D190" s="29"/>
      <c r="E190" s="11">
        <v>0</v>
      </c>
      <c r="F190" s="27" t="s">
        <v>18</v>
      </c>
      <c r="G190" s="11"/>
      <c r="H190" s="44">
        <f t="shared" si="36"/>
        <v>0</v>
      </c>
      <c r="I190" s="6"/>
      <c r="J190" s="117" t="e">
        <f t="shared" si="37"/>
        <v>#DIV/0!</v>
      </c>
      <c r="L190" s="47"/>
    </row>
    <row r="191" spans="1:24" s="2" customFormat="1" ht="15.75">
      <c r="A191" s="42" t="s">
        <v>145</v>
      </c>
      <c r="B191" s="45"/>
      <c r="C191" s="70" t="s">
        <v>336</v>
      </c>
      <c r="D191" s="29"/>
      <c r="E191" s="11">
        <v>0</v>
      </c>
      <c r="F191" s="27" t="s">
        <v>18</v>
      </c>
      <c r="G191" s="11"/>
      <c r="H191" s="44">
        <f t="shared" ref="H191" si="38">+E191*G191</f>
        <v>0</v>
      </c>
      <c r="I191" s="6"/>
      <c r="J191" s="117" t="e">
        <f>+H191/$I$430</f>
        <v>#DIV/0!</v>
      </c>
      <c r="L191" s="47"/>
    </row>
    <row r="192" spans="1:24" ht="16.5" thickBot="1">
      <c r="A192" s="42"/>
      <c r="B192" s="45"/>
      <c r="C192" s="122"/>
      <c r="D192" s="122"/>
      <c r="E192" s="38"/>
      <c r="F192" s="38"/>
      <c r="G192" s="38"/>
      <c r="H192" s="38"/>
      <c r="I192" s="39"/>
      <c r="J192" s="115"/>
      <c r="K192" s="50"/>
      <c r="L192" s="48"/>
    </row>
    <row r="193" spans="1:24" s="2" customFormat="1" ht="21" thickBot="1">
      <c r="A193" s="22">
        <v>19</v>
      </c>
      <c r="B193" s="80"/>
      <c r="C193" s="89" t="s">
        <v>337</v>
      </c>
      <c r="D193" s="65"/>
      <c r="E193" s="24"/>
      <c r="F193" s="25"/>
      <c r="G193" s="25"/>
      <c r="H193" s="25"/>
      <c r="I193" s="26">
        <f>SUM(H195:H260)</f>
        <v>0</v>
      </c>
      <c r="J193" s="116"/>
      <c r="K193" s="41" t="e">
        <f>SUM(J195:J260)</f>
        <v>#DIV/0!</v>
      </c>
      <c r="L193"/>
      <c r="M193"/>
      <c r="N193"/>
      <c r="O193"/>
      <c r="P193"/>
      <c r="Q193"/>
      <c r="R193"/>
      <c r="S193"/>
      <c r="T193"/>
      <c r="U193"/>
      <c r="V193"/>
      <c r="W193"/>
      <c r="X193"/>
    </row>
    <row r="194" spans="1:24" s="2" customFormat="1" ht="16.5" customHeight="1">
      <c r="A194" s="36"/>
      <c r="B194" s="84"/>
      <c r="C194" s="37"/>
      <c r="D194" s="28"/>
      <c r="E194" s="5"/>
      <c r="F194" s="5"/>
      <c r="G194" s="5"/>
      <c r="H194" s="5"/>
      <c r="I194" s="6"/>
      <c r="J194" s="114"/>
      <c r="K194" s="49"/>
      <c r="L194" s="48"/>
      <c r="M194"/>
      <c r="N194"/>
      <c r="O194"/>
      <c r="P194"/>
      <c r="Q194"/>
      <c r="R194"/>
      <c r="S194"/>
      <c r="T194"/>
      <c r="U194"/>
      <c r="V194"/>
      <c r="W194"/>
      <c r="X194"/>
    </row>
    <row r="195" spans="1:24" s="2" customFormat="1" ht="16.5" customHeight="1">
      <c r="A195" s="42" t="s">
        <v>53</v>
      </c>
      <c r="B195" s="70" t="s">
        <v>338</v>
      </c>
      <c r="C195" s="70" t="s">
        <v>339</v>
      </c>
      <c r="D195" s="28"/>
      <c r="E195" s="11">
        <v>0</v>
      </c>
      <c r="F195" s="27" t="s">
        <v>24</v>
      </c>
      <c r="G195" s="107"/>
      <c r="H195" s="44">
        <f t="shared" ref="H195:H258" si="39">+E195*G195</f>
        <v>0</v>
      </c>
      <c r="I195" s="6"/>
      <c r="J195" s="117" t="e">
        <f t="shared" ref="J195:J258" si="40">+H195/$I$430</f>
        <v>#DIV/0!</v>
      </c>
      <c r="K195" s="49"/>
      <c r="L195" s="48"/>
      <c r="M195"/>
      <c r="N195"/>
      <c r="O195"/>
      <c r="P195"/>
      <c r="Q195"/>
      <c r="R195"/>
      <c r="S195"/>
      <c r="T195"/>
      <c r="U195"/>
      <c r="V195"/>
      <c r="W195"/>
      <c r="X195"/>
    </row>
    <row r="196" spans="1:24" s="2" customFormat="1" ht="16.5" customHeight="1">
      <c r="A196" s="42" t="s">
        <v>57</v>
      </c>
      <c r="B196" s="70"/>
      <c r="C196" s="70" t="s">
        <v>340</v>
      </c>
      <c r="D196" s="28"/>
      <c r="E196" s="11">
        <v>0</v>
      </c>
      <c r="F196" s="27" t="s">
        <v>24</v>
      </c>
      <c r="G196" s="107"/>
      <c r="H196" s="44">
        <f t="shared" si="39"/>
        <v>0</v>
      </c>
      <c r="I196" s="6"/>
      <c r="J196" s="117" t="e">
        <f t="shared" si="40"/>
        <v>#DIV/0!</v>
      </c>
      <c r="K196" s="49"/>
      <c r="L196" s="48"/>
      <c r="M196"/>
      <c r="N196"/>
      <c r="O196"/>
      <c r="P196"/>
      <c r="Q196"/>
      <c r="R196"/>
      <c r="S196"/>
      <c r="T196"/>
      <c r="U196"/>
      <c r="V196"/>
      <c r="W196"/>
      <c r="X196"/>
    </row>
    <row r="197" spans="1:24" s="2" customFormat="1" ht="16.5" customHeight="1">
      <c r="A197" s="42" t="s">
        <v>146</v>
      </c>
      <c r="B197" s="70"/>
      <c r="C197" s="70" t="s">
        <v>341</v>
      </c>
      <c r="D197" s="28"/>
      <c r="E197" s="11">
        <v>0</v>
      </c>
      <c r="F197" s="27" t="s">
        <v>18</v>
      </c>
      <c r="G197" s="107"/>
      <c r="H197" s="44">
        <f t="shared" si="39"/>
        <v>0</v>
      </c>
      <c r="I197" s="6"/>
      <c r="J197" s="117" t="e">
        <f t="shared" si="40"/>
        <v>#DIV/0!</v>
      </c>
      <c r="K197" s="49"/>
      <c r="L197" s="48"/>
      <c r="M197"/>
      <c r="N197"/>
      <c r="O197"/>
      <c r="P197"/>
      <c r="Q197"/>
      <c r="R197"/>
      <c r="S197"/>
      <c r="T197"/>
      <c r="U197"/>
      <c r="V197"/>
      <c r="W197"/>
      <c r="X197"/>
    </row>
    <row r="198" spans="1:24" s="2" customFormat="1" ht="33.75" customHeight="1">
      <c r="A198" s="42" t="s">
        <v>406</v>
      </c>
      <c r="B198" s="70"/>
      <c r="C198" s="134" t="s">
        <v>342</v>
      </c>
      <c r="D198" s="134"/>
      <c r="E198" s="11">
        <v>0</v>
      </c>
      <c r="F198" s="27" t="s">
        <v>18</v>
      </c>
      <c r="G198" s="107"/>
      <c r="H198" s="44">
        <f t="shared" si="39"/>
        <v>0</v>
      </c>
      <c r="I198" s="6"/>
      <c r="J198" s="117" t="e">
        <f t="shared" si="40"/>
        <v>#DIV/0!</v>
      </c>
      <c r="K198" s="49"/>
      <c r="L198" s="48"/>
      <c r="M198"/>
      <c r="N198"/>
      <c r="O198"/>
      <c r="P198"/>
      <c r="Q198"/>
      <c r="R198"/>
      <c r="S198"/>
      <c r="T198"/>
      <c r="U198"/>
      <c r="V198"/>
      <c r="W198"/>
      <c r="X198"/>
    </row>
    <row r="199" spans="1:24" s="2" customFormat="1" ht="16.5" customHeight="1">
      <c r="A199" s="42" t="s">
        <v>407</v>
      </c>
      <c r="B199" s="70"/>
      <c r="C199" s="70" t="s">
        <v>343</v>
      </c>
      <c r="D199" s="28"/>
      <c r="E199" s="11">
        <v>0</v>
      </c>
      <c r="F199" s="27" t="s">
        <v>18</v>
      </c>
      <c r="G199" s="97"/>
      <c r="H199" s="44">
        <f t="shared" si="39"/>
        <v>0</v>
      </c>
      <c r="I199" s="6"/>
      <c r="J199" s="117" t="e">
        <f t="shared" si="40"/>
        <v>#DIV/0!</v>
      </c>
      <c r="K199" s="49"/>
      <c r="L199" s="48"/>
      <c r="M199"/>
      <c r="N199"/>
      <c r="O199"/>
      <c r="P199"/>
      <c r="Q199"/>
      <c r="R199"/>
      <c r="S199"/>
      <c r="T199"/>
      <c r="U199"/>
      <c r="V199"/>
      <c r="W199"/>
      <c r="X199"/>
    </row>
    <row r="200" spans="1:24" s="2" customFormat="1" ht="16.5" customHeight="1">
      <c r="A200" s="42" t="s">
        <v>408</v>
      </c>
      <c r="B200" s="70"/>
      <c r="C200" s="70" t="s">
        <v>344</v>
      </c>
      <c r="D200" s="28"/>
      <c r="E200" s="11">
        <v>0</v>
      </c>
      <c r="F200" s="27" t="s">
        <v>18</v>
      </c>
      <c r="G200" s="97"/>
      <c r="H200" s="44">
        <f t="shared" si="39"/>
        <v>0</v>
      </c>
      <c r="I200" s="6"/>
      <c r="J200" s="117" t="e">
        <f t="shared" si="40"/>
        <v>#DIV/0!</v>
      </c>
      <c r="K200" s="49"/>
      <c r="L200" s="48"/>
      <c r="M200"/>
      <c r="N200"/>
      <c r="O200"/>
      <c r="P200"/>
      <c r="Q200"/>
      <c r="R200"/>
      <c r="S200"/>
      <c r="T200"/>
      <c r="U200"/>
      <c r="V200"/>
      <c r="W200"/>
      <c r="X200"/>
    </row>
    <row r="201" spans="1:24" s="2" customFormat="1" ht="16.5" customHeight="1">
      <c r="A201" s="42" t="s">
        <v>409</v>
      </c>
      <c r="B201" s="70"/>
      <c r="C201" s="70" t="s">
        <v>345</v>
      </c>
      <c r="D201" s="28"/>
      <c r="E201" s="11">
        <v>0</v>
      </c>
      <c r="F201" s="27" t="s">
        <v>18</v>
      </c>
      <c r="G201" s="97"/>
      <c r="H201" s="44">
        <f t="shared" si="39"/>
        <v>0</v>
      </c>
      <c r="I201" s="6"/>
      <c r="J201" s="117" t="e">
        <f t="shared" si="40"/>
        <v>#DIV/0!</v>
      </c>
      <c r="K201" s="49"/>
      <c r="L201" s="48"/>
      <c r="M201"/>
      <c r="N201"/>
      <c r="O201"/>
      <c r="P201"/>
      <c r="Q201"/>
      <c r="R201"/>
      <c r="S201"/>
      <c r="T201"/>
      <c r="U201"/>
      <c r="V201"/>
      <c r="W201"/>
      <c r="X201"/>
    </row>
    <row r="202" spans="1:24" s="2" customFormat="1" ht="16.5" customHeight="1">
      <c r="A202" s="42" t="s">
        <v>410</v>
      </c>
      <c r="B202" s="70"/>
      <c r="C202" s="70" t="s">
        <v>346</v>
      </c>
      <c r="D202" s="28"/>
      <c r="E202" s="11">
        <v>0</v>
      </c>
      <c r="F202" s="27" t="s">
        <v>18</v>
      </c>
      <c r="G202" s="97"/>
      <c r="H202" s="44">
        <f t="shared" si="39"/>
        <v>0</v>
      </c>
      <c r="I202" s="6"/>
      <c r="J202" s="117" t="e">
        <f t="shared" si="40"/>
        <v>#DIV/0!</v>
      </c>
      <c r="K202" s="49"/>
      <c r="L202" s="48"/>
      <c r="M202"/>
      <c r="N202"/>
      <c r="O202"/>
      <c r="P202"/>
      <c r="Q202"/>
      <c r="R202"/>
      <c r="S202"/>
      <c r="T202"/>
      <c r="U202"/>
      <c r="V202"/>
      <c r="W202"/>
      <c r="X202"/>
    </row>
    <row r="203" spans="1:24" s="2" customFormat="1" ht="16.5" customHeight="1">
      <c r="A203" s="42" t="s">
        <v>411</v>
      </c>
      <c r="B203" s="70"/>
      <c r="C203" s="70" t="s">
        <v>347</v>
      </c>
      <c r="D203" s="28"/>
      <c r="E203" s="11">
        <v>0</v>
      </c>
      <c r="F203" s="27" t="s">
        <v>18</v>
      </c>
      <c r="G203" s="97"/>
      <c r="H203" s="44">
        <f t="shared" si="39"/>
        <v>0</v>
      </c>
      <c r="I203" s="6"/>
      <c r="J203" s="117" t="e">
        <f t="shared" si="40"/>
        <v>#DIV/0!</v>
      </c>
      <c r="K203" s="49"/>
      <c r="L203" s="48"/>
      <c r="M203"/>
      <c r="N203"/>
      <c r="O203"/>
      <c r="P203"/>
      <c r="Q203"/>
      <c r="R203"/>
      <c r="S203"/>
      <c r="T203"/>
      <c r="U203"/>
      <c r="V203"/>
      <c r="W203"/>
      <c r="X203"/>
    </row>
    <row r="204" spans="1:24" s="2" customFormat="1" ht="16.5" customHeight="1">
      <c r="A204" s="42" t="s">
        <v>412</v>
      </c>
      <c r="B204" s="70"/>
      <c r="C204" s="70" t="s">
        <v>348</v>
      </c>
      <c r="D204" s="28"/>
      <c r="E204" s="11">
        <v>0</v>
      </c>
      <c r="F204" s="27" t="s">
        <v>18</v>
      </c>
      <c r="G204" s="97"/>
      <c r="H204" s="44">
        <f t="shared" si="39"/>
        <v>0</v>
      </c>
      <c r="I204" s="6"/>
      <c r="J204" s="117" t="e">
        <f t="shared" si="40"/>
        <v>#DIV/0!</v>
      </c>
      <c r="K204" s="49"/>
      <c r="L204" s="48"/>
      <c r="M204"/>
      <c r="N204"/>
      <c r="O204"/>
      <c r="P204"/>
      <c r="Q204"/>
      <c r="R204"/>
      <c r="S204"/>
      <c r="T204"/>
      <c r="U204"/>
      <c r="V204"/>
      <c r="W204"/>
      <c r="X204"/>
    </row>
    <row r="205" spans="1:24" s="2" customFormat="1" ht="16.5" customHeight="1">
      <c r="A205" s="42" t="s">
        <v>413</v>
      </c>
      <c r="B205" s="70"/>
      <c r="C205" s="70" t="s">
        <v>348</v>
      </c>
      <c r="D205" s="28"/>
      <c r="E205" s="11">
        <v>0</v>
      </c>
      <c r="F205" s="27" t="s">
        <v>18</v>
      </c>
      <c r="G205" s="97"/>
      <c r="H205" s="44">
        <f t="shared" si="39"/>
        <v>0</v>
      </c>
      <c r="I205" s="6"/>
      <c r="J205" s="117" t="e">
        <f t="shared" si="40"/>
        <v>#DIV/0!</v>
      </c>
      <c r="K205" s="49"/>
      <c r="L205" s="48"/>
      <c r="M205"/>
      <c r="N205"/>
      <c r="O205"/>
      <c r="P205"/>
      <c r="Q205"/>
      <c r="R205"/>
      <c r="S205"/>
      <c r="T205"/>
      <c r="U205"/>
      <c r="V205"/>
      <c r="W205"/>
      <c r="X205"/>
    </row>
    <row r="206" spans="1:24" s="2" customFormat="1" ht="16.5" customHeight="1">
      <c r="A206" s="42" t="s">
        <v>414</v>
      </c>
      <c r="B206" s="70"/>
      <c r="C206" s="70" t="s">
        <v>349</v>
      </c>
      <c r="D206" s="28"/>
      <c r="E206" s="11">
        <v>0</v>
      </c>
      <c r="F206" s="27" t="s">
        <v>18</v>
      </c>
      <c r="G206" s="97"/>
      <c r="H206" s="44">
        <f t="shared" si="39"/>
        <v>0</v>
      </c>
      <c r="I206" s="6"/>
      <c r="J206" s="117" t="e">
        <f t="shared" si="40"/>
        <v>#DIV/0!</v>
      </c>
      <c r="K206" s="49"/>
      <c r="L206" s="48"/>
      <c r="M206"/>
      <c r="N206"/>
      <c r="O206"/>
      <c r="P206"/>
      <c r="Q206"/>
      <c r="R206"/>
      <c r="S206"/>
      <c r="T206"/>
      <c r="U206"/>
      <c r="V206"/>
      <c r="W206"/>
      <c r="X206"/>
    </row>
    <row r="207" spans="1:24" s="2" customFormat="1" ht="16.5" customHeight="1">
      <c r="A207" s="42" t="s">
        <v>415</v>
      </c>
      <c r="B207" s="70"/>
      <c r="C207" s="70" t="s">
        <v>350</v>
      </c>
      <c r="D207" s="28"/>
      <c r="E207" s="11">
        <v>0</v>
      </c>
      <c r="F207" s="27" t="s">
        <v>18</v>
      </c>
      <c r="G207" s="97"/>
      <c r="H207" s="44">
        <f t="shared" si="39"/>
        <v>0</v>
      </c>
      <c r="I207" s="6"/>
      <c r="J207" s="117" t="e">
        <f t="shared" si="40"/>
        <v>#DIV/0!</v>
      </c>
      <c r="K207" s="49"/>
      <c r="L207" s="48"/>
      <c r="M207"/>
      <c r="N207"/>
      <c r="O207"/>
      <c r="P207"/>
      <c r="Q207"/>
      <c r="R207"/>
      <c r="S207"/>
      <c r="T207"/>
      <c r="U207"/>
      <c r="V207"/>
      <c r="W207"/>
      <c r="X207"/>
    </row>
    <row r="208" spans="1:24" s="2" customFormat="1" ht="16.5" customHeight="1">
      <c r="A208" s="42" t="s">
        <v>416</v>
      </c>
      <c r="B208" s="70"/>
      <c r="C208" s="70" t="s">
        <v>351</v>
      </c>
      <c r="D208" s="28"/>
      <c r="E208" s="11">
        <v>0</v>
      </c>
      <c r="F208" s="27" t="s">
        <v>18</v>
      </c>
      <c r="G208" s="97"/>
      <c r="H208" s="44">
        <f t="shared" si="39"/>
        <v>0</v>
      </c>
      <c r="I208" s="6"/>
      <c r="J208" s="117" t="e">
        <f t="shared" si="40"/>
        <v>#DIV/0!</v>
      </c>
      <c r="K208" s="49"/>
      <c r="L208" s="48"/>
      <c r="M208"/>
      <c r="N208"/>
      <c r="O208"/>
      <c r="P208"/>
      <c r="Q208"/>
      <c r="R208"/>
      <c r="S208"/>
      <c r="T208"/>
      <c r="U208"/>
      <c r="V208"/>
      <c r="W208"/>
      <c r="X208"/>
    </row>
    <row r="209" spans="1:24" s="2" customFormat="1" ht="16.5" customHeight="1">
      <c r="A209" s="42" t="s">
        <v>417</v>
      </c>
      <c r="B209" s="70"/>
      <c r="C209" s="70" t="s">
        <v>352</v>
      </c>
      <c r="D209" s="28"/>
      <c r="E209" s="11">
        <v>0</v>
      </c>
      <c r="F209" s="27" t="s">
        <v>18</v>
      </c>
      <c r="G209" s="97"/>
      <c r="H209" s="44">
        <f t="shared" si="39"/>
        <v>0</v>
      </c>
      <c r="I209" s="6"/>
      <c r="J209" s="117" t="e">
        <f t="shared" si="40"/>
        <v>#DIV/0!</v>
      </c>
      <c r="K209" s="49"/>
      <c r="L209" s="48"/>
      <c r="M209"/>
      <c r="N209"/>
      <c r="O209"/>
      <c r="P209"/>
      <c r="Q209"/>
      <c r="R209"/>
      <c r="S209"/>
      <c r="T209"/>
      <c r="U209"/>
      <c r="V209"/>
      <c r="W209"/>
      <c r="X209"/>
    </row>
    <row r="210" spans="1:24" s="2" customFormat="1" ht="16.5" customHeight="1">
      <c r="A210" s="42" t="s">
        <v>418</v>
      </c>
      <c r="B210" s="70"/>
      <c r="C210" s="70" t="s">
        <v>353</v>
      </c>
      <c r="D210" s="28"/>
      <c r="E210" s="11">
        <v>0</v>
      </c>
      <c r="F210" s="27" t="s">
        <v>18</v>
      </c>
      <c r="G210" s="97"/>
      <c r="H210" s="44">
        <f t="shared" si="39"/>
        <v>0</v>
      </c>
      <c r="I210" s="6"/>
      <c r="J210" s="117" t="e">
        <f t="shared" si="40"/>
        <v>#DIV/0!</v>
      </c>
      <c r="K210" s="49"/>
      <c r="L210" s="48"/>
      <c r="M210"/>
      <c r="N210"/>
      <c r="O210"/>
      <c r="P210"/>
      <c r="Q210"/>
      <c r="R210"/>
      <c r="S210"/>
      <c r="T210"/>
      <c r="U210"/>
      <c r="V210"/>
      <c r="W210"/>
      <c r="X210"/>
    </row>
    <row r="211" spans="1:24" s="2" customFormat="1" ht="16.5" customHeight="1">
      <c r="A211" s="42" t="s">
        <v>419</v>
      </c>
      <c r="B211" s="70"/>
      <c r="C211" s="70" t="s">
        <v>354</v>
      </c>
      <c r="D211" s="28"/>
      <c r="E211" s="11">
        <v>0</v>
      </c>
      <c r="F211" s="27" t="s">
        <v>18</v>
      </c>
      <c r="G211" s="97"/>
      <c r="H211" s="44">
        <f t="shared" si="39"/>
        <v>0</v>
      </c>
      <c r="I211" s="6"/>
      <c r="J211" s="117" t="e">
        <f t="shared" si="40"/>
        <v>#DIV/0!</v>
      </c>
      <c r="K211" s="49"/>
      <c r="L211" s="48"/>
      <c r="M211"/>
      <c r="N211"/>
      <c r="O211"/>
      <c r="P211"/>
      <c r="Q211"/>
      <c r="R211"/>
      <c r="S211"/>
      <c r="T211"/>
      <c r="U211"/>
      <c r="V211"/>
      <c r="W211"/>
      <c r="X211"/>
    </row>
    <row r="212" spans="1:24" s="2" customFormat="1" ht="16.5" customHeight="1">
      <c r="A212" s="42" t="s">
        <v>420</v>
      </c>
      <c r="B212" s="112"/>
      <c r="C212" s="70" t="s">
        <v>355</v>
      </c>
      <c r="D212" s="28"/>
      <c r="E212" s="11">
        <v>0</v>
      </c>
      <c r="F212" s="27" t="s">
        <v>18</v>
      </c>
      <c r="G212" s="97"/>
      <c r="H212" s="44">
        <f t="shared" si="39"/>
        <v>0</v>
      </c>
      <c r="I212" s="6"/>
      <c r="J212" s="117" t="e">
        <f t="shared" si="40"/>
        <v>#DIV/0!</v>
      </c>
      <c r="K212" s="49"/>
      <c r="L212" s="48"/>
      <c r="M212"/>
      <c r="N212"/>
      <c r="O212"/>
      <c r="P212"/>
      <c r="Q212"/>
      <c r="R212"/>
      <c r="S212"/>
      <c r="T212"/>
      <c r="U212"/>
      <c r="V212"/>
      <c r="W212"/>
      <c r="X212"/>
    </row>
    <row r="213" spans="1:24" s="2" customFormat="1" ht="16.5" customHeight="1">
      <c r="A213" s="42" t="s">
        <v>421</v>
      </c>
      <c r="B213" s="111" t="s">
        <v>356</v>
      </c>
      <c r="C213" s="70" t="s">
        <v>357</v>
      </c>
      <c r="D213" s="28"/>
      <c r="E213" s="11">
        <v>0</v>
      </c>
      <c r="F213" s="27" t="s">
        <v>18</v>
      </c>
      <c r="G213" s="97"/>
      <c r="H213" s="44">
        <f t="shared" si="39"/>
        <v>0</v>
      </c>
      <c r="I213" s="6"/>
      <c r="J213" s="117" t="e">
        <f t="shared" si="40"/>
        <v>#DIV/0!</v>
      </c>
      <c r="K213" s="49"/>
      <c r="L213" s="48"/>
      <c r="M213"/>
      <c r="N213"/>
      <c r="O213"/>
      <c r="P213"/>
      <c r="Q213"/>
      <c r="R213"/>
      <c r="S213"/>
      <c r="T213"/>
      <c r="U213"/>
      <c r="V213"/>
      <c r="W213"/>
      <c r="X213"/>
    </row>
    <row r="214" spans="1:24" s="2" customFormat="1" ht="16.5" customHeight="1">
      <c r="A214" s="42" t="s">
        <v>422</v>
      </c>
      <c r="B214" s="70"/>
      <c r="C214" s="70" t="s">
        <v>358</v>
      </c>
      <c r="D214" s="28"/>
      <c r="E214" s="11">
        <v>0</v>
      </c>
      <c r="F214" s="27" t="s">
        <v>18</v>
      </c>
      <c r="G214" s="97"/>
      <c r="H214" s="44">
        <f t="shared" si="39"/>
        <v>0</v>
      </c>
      <c r="I214" s="6"/>
      <c r="J214" s="117" t="e">
        <f t="shared" si="40"/>
        <v>#DIV/0!</v>
      </c>
      <c r="K214" s="49"/>
      <c r="L214" s="48"/>
      <c r="M214"/>
      <c r="N214"/>
      <c r="O214"/>
      <c r="P214"/>
      <c r="Q214"/>
      <c r="R214"/>
      <c r="S214"/>
      <c r="T214"/>
      <c r="U214"/>
      <c r="V214"/>
      <c r="W214"/>
      <c r="X214"/>
    </row>
    <row r="215" spans="1:24" s="2" customFormat="1" ht="16.5" customHeight="1">
      <c r="A215" s="42" t="s">
        <v>423</v>
      </c>
      <c r="B215" s="112"/>
      <c r="C215" s="70" t="s">
        <v>359</v>
      </c>
      <c r="D215" s="28"/>
      <c r="E215" s="11">
        <v>0</v>
      </c>
      <c r="F215" s="27" t="s">
        <v>24</v>
      </c>
      <c r="G215" s="97"/>
      <c r="H215" s="44">
        <f t="shared" si="39"/>
        <v>0</v>
      </c>
      <c r="I215" s="6"/>
      <c r="J215" s="117" t="e">
        <f t="shared" si="40"/>
        <v>#DIV/0!</v>
      </c>
      <c r="K215" s="49"/>
      <c r="L215" s="48"/>
      <c r="M215"/>
      <c r="N215"/>
      <c r="O215"/>
      <c r="P215"/>
      <c r="Q215"/>
      <c r="R215"/>
      <c r="S215"/>
      <c r="T215"/>
      <c r="U215"/>
      <c r="V215"/>
      <c r="W215"/>
      <c r="X215"/>
    </row>
    <row r="216" spans="1:24" s="2" customFormat="1" ht="16.5" customHeight="1">
      <c r="A216" s="42" t="s">
        <v>424</v>
      </c>
      <c r="B216" s="111" t="s">
        <v>360</v>
      </c>
      <c r="C216" s="70" t="s">
        <v>361</v>
      </c>
      <c r="D216" s="28"/>
      <c r="E216" s="11">
        <v>0</v>
      </c>
      <c r="F216" s="27" t="s">
        <v>18</v>
      </c>
      <c r="G216" s="97"/>
      <c r="H216" s="44">
        <f t="shared" si="39"/>
        <v>0</v>
      </c>
      <c r="I216" s="6"/>
      <c r="J216" s="117" t="e">
        <f t="shared" si="40"/>
        <v>#DIV/0!</v>
      </c>
      <c r="K216" s="49"/>
      <c r="L216" s="48"/>
      <c r="M216"/>
      <c r="N216"/>
      <c r="O216"/>
      <c r="P216"/>
      <c r="Q216"/>
      <c r="R216"/>
      <c r="S216"/>
      <c r="T216"/>
      <c r="U216"/>
      <c r="V216"/>
      <c r="W216"/>
      <c r="X216"/>
    </row>
    <row r="217" spans="1:24" s="2" customFormat="1" ht="16.5" customHeight="1">
      <c r="A217" s="42" t="s">
        <v>425</v>
      </c>
      <c r="B217" s="70"/>
      <c r="C217" s="70" t="s">
        <v>362</v>
      </c>
      <c r="D217" s="28"/>
      <c r="E217" s="11">
        <v>0</v>
      </c>
      <c r="F217" s="27" t="s">
        <v>18</v>
      </c>
      <c r="G217" s="97"/>
      <c r="H217" s="44">
        <f t="shared" si="39"/>
        <v>0</v>
      </c>
      <c r="I217" s="6"/>
      <c r="J217" s="117" t="e">
        <f t="shared" si="40"/>
        <v>#DIV/0!</v>
      </c>
      <c r="K217" s="49"/>
      <c r="L217" s="48"/>
      <c r="M217"/>
      <c r="N217"/>
      <c r="O217"/>
      <c r="P217"/>
      <c r="Q217"/>
      <c r="R217"/>
      <c r="S217"/>
      <c r="T217"/>
      <c r="U217"/>
      <c r="V217"/>
      <c r="W217"/>
      <c r="X217"/>
    </row>
    <row r="218" spans="1:24" s="2" customFormat="1" ht="16.5" customHeight="1">
      <c r="A218" s="42" t="s">
        <v>426</v>
      </c>
      <c r="B218" s="70"/>
      <c r="C218" s="70" t="s">
        <v>363</v>
      </c>
      <c r="D218" s="28"/>
      <c r="E218" s="11">
        <v>0</v>
      </c>
      <c r="F218" s="27" t="s">
        <v>18</v>
      </c>
      <c r="G218" s="97"/>
      <c r="H218" s="44">
        <f t="shared" si="39"/>
        <v>0</v>
      </c>
      <c r="I218" s="6"/>
      <c r="J218" s="117" t="e">
        <f t="shared" si="40"/>
        <v>#DIV/0!</v>
      </c>
      <c r="K218" s="49"/>
      <c r="L218" s="48"/>
      <c r="M218"/>
      <c r="N218"/>
      <c r="O218"/>
      <c r="P218"/>
      <c r="Q218"/>
      <c r="R218"/>
      <c r="S218"/>
      <c r="T218"/>
      <c r="U218"/>
      <c r="V218"/>
      <c r="W218"/>
      <c r="X218"/>
    </row>
    <row r="219" spans="1:24" s="2" customFormat="1" ht="16.5" customHeight="1">
      <c r="A219" s="42" t="s">
        <v>427</v>
      </c>
      <c r="B219" s="70"/>
      <c r="C219" s="70" t="s">
        <v>364</v>
      </c>
      <c r="D219" s="28"/>
      <c r="E219" s="11">
        <v>0</v>
      </c>
      <c r="F219" s="27" t="s">
        <v>18</v>
      </c>
      <c r="G219" s="97"/>
      <c r="H219" s="44">
        <f t="shared" si="39"/>
        <v>0</v>
      </c>
      <c r="I219" s="6"/>
      <c r="J219" s="117" t="e">
        <f t="shared" si="40"/>
        <v>#DIV/0!</v>
      </c>
      <c r="K219" s="49"/>
      <c r="L219" s="48"/>
      <c r="M219"/>
      <c r="N219"/>
      <c r="O219"/>
      <c r="P219"/>
      <c r="Q219"/>
      <c r="R219"/>
      <c r="S219"/>
      <c r="T219"/>
      <c r="U219"/>
      <c r="V219"/>
      <c r="W219"/>
      <c r="X219"/>
    </row>
    <row r="220" spans="1:24" s="2" customFormat="1" ht="16.5" customHeight="1">
      <c r="A220" s="42" t="s">
        <v>428</v>
      </c>
      <c r="B220" s="70"/>
      <c r="C220" s="70" t="s">
        <v>365</v>
      </c>
      <c r="D220" s="28"/>
      <c r="E220" s="11">
        <v>0</v>
      </c>
      <c r="F220" s="27" t="s">
        <v>18</v>
      </c>
      <c r="G220" s="97"/>
      <c r="H220" s="44">
        <f t="shared" si="39"/>
        <v>0</v>
      </c>
      <c r="I220" s="6"/>
      <c r="J220" s="117" t="e">
        <f t="shared" si="40"/>
        <v>#DIV/0!</v>
      </c>
      <c r="K220" s="49"/>
      <c r="L220" s="48"/>
      <c r="M220"/>
      <c r="N220"/>
      <c r="O220"/>
      <c r="P220"/>
      <c r="Q220"/>
      <c r="R220"/>
      <c r="S220"/>
      <c r="T220"/>
      <c r="U220"/>
      <c r="V220"/>
      <c r="W220"/>
      <c r="X220"/>
    </row>
    <row r="221" spans="1:24" s="2" customFormat="1" ht="16.5" customHeight="1">
      <c r="A221" s="42" t="s">
        <v>429</v>
      </c>
      <c r="B221" s="70"/>
      <c r="C221" s="70" t="s">
        <v>366</v>
      </c>
      <c r="D221" s="28"/>
      <c r="E221" s="11">
        <v>0</v>
      </c>
      <c r="F221" s="27" t="s">
        <v>18</v>
      </c>
      <c r="G221" s="97"/>
      <c r="H221" s="44">
        <f t="shared" si="39"/>
        <v>0</v>
      </c>
      <c r="I221" s="6"/>
      <c r="J221" s="117" t="e">
        <f t="shared" si="40"/>
        <v>#DIV/0!</v>
      </c>
      <c r="K221" s="49"/>
      <c r="L221" s="48"/>
      <c r="M221"/>
      <c r="N221"/>
      <c r="O221"/>
      <c r="P221"/>
      <c r="Q221"/>
      <c r="R221"/>
      <c r="S221"/>
      <c r="T221"/>
      <c r="U221"/>
      <c r="V221"/>
      <c r="W221"/>
      <c r="X221"/>
    </row>
    <row r="222" spans="1:24" s="2" customFormat="1" ht="16.5" customHeight="1">
      <c r="A222" s="42" t="s">
        <v>430</v>
      </c>
      <c r="B222" s="70"/>
      <c r="C222" s="70" t="s">
        <v>367</v>
      </c>
      <c r="D222" s="28"/>
      <c r="E222" s="11">
        <v>0</v>
      </c>
      <c r="F222" s="27" t="s">
        <v>18</v>
      </c>
      <c r="G222" s="97"/>
      <c r="H222" s="44">
        <f t="shared" si="39"/>
        <v>0</v>
      </c>
      <c r="I222" s="6"/>
      <c r="J222" s="117" t="e">
        <f t="shared" si="40"/>
        <v>#DIV/0!</v>
      </c>
      <c r="K222" s="49"/>
      <c r="L222" s="48"/>
      <c r="M222"/>
      <c r="N222"/>
      <c r="O222"/>
      <c r="P222"/>
      <c r="Q222"/>
      <c r="R222"/>
      <c r="S222"/>
      <c r="T222"/>
      <c r="U222"/>
      <c r="V222"/>
      <c r="W222"/>
      <c r="X222"/>
    </row>
    <row r="223" spans="1:24" s="2" customFormat="1" ht="16.5" customHeight="1">
      <c r="A223" s="42" t="s">
        <v>431</v>
      </c>
      <c r="B223" s="70"/>
      <c r="C223" s="70" t="s">
        <v>355</v>
      </c>
      <c r="D223" s="28"/>
      <c r="E223" s="11">
        <v>0</v>
      </c>
      <c r="F223" s="27" t="s">
        <v>18</v>
      </c>
      <c r="G223" s="97"/>
      <c r="H223" s="44">
        <f t="shared" si="39"/>
        <v>0</v>
      </c>
      <c r="I223" s="6"/>
      <c r="J223" s="117" t="e">
        <f t="shared" si="40"/>
        <v>#DIV/0!</v>
      </c>
      <c r="K223" s="49"/>
      <c r="L223" s="48"/>
      <c r="M223"/>
      <c r="N223"/>
      <c r="O223"/>
      <c r="P223"/>
      <c r="Q223"/>
      <c r="R223"/>
      <c r="S223"/>
      <c r="T223"/>
      <c r="U223"/>
      <c r="V223"/>
      <c r="W223"/>
      <c r="X223"/>
    </row>
    <row r="224" spans="1:24" s="2" customFormat="1" ht="16.5" customHeight="1">
      <c r="A224" s="42" t="s">
        <v>432</v>
      </c>
      <c r="B224" s="112"/>
      <c r="C224" s="70" t="s">
        <v>368</v>
      </c>
      <c r="D224" s="28"/>
      <c r="E224" s="11">
        <v>0</v>
      </c>
      <c r="F224" s="27" t="s">
        <v>18</v>
      </c>
      <c r="G224" s="97"/>
      <c r="H224" s="44">
        <f t="shared" si="39"/>
        <v>0</v>
      </c>
      <c r="I224" s="6"/>
      <c r="J224" s="117" t="e">
        <f t="shared" si="40"/>
        <v>#DIV/0!</v>
      </c>
      <c r="K224" s="49"/>
      <c r="L224" s="48"/>
      <c r="M224"/>
      <c r="N224"/>
      <c r="O224"/>
      <c r="P224"/>
      <c r="Q224"/>
      <c r="R224"/>
      <c r="S224"/>
      <c r="T224"/>
      <c r="U224"/>
      <c r="V224"/>
      <c r="W224"/>
      <c r="X224"/>
    </row>
    <row r="225" spans="1:24" s="2" customFormat="1" ht="16.5" customHeight="1">
      <c r="A225" s="42" t="s">
        <v>433</v>
      </c>
      <c r="B225" s="111"/>
      <c r="C225" s="70" t="s">
        <v>369</v>
      </c>
      <c r="D225" s="28"/>
      <c r="E225" s="11">
        <v>0</v>
      </c>
      <c r="F225" s="27" t="s">
        <v>18</v>
      </c>
      <c r="G225" s="97"/>
      <c r="H225" s="44">
        <f t="shared" si="39"/>
        <v>0</v>
      </c>
      <c r="I225" s="6"/>
      <c r="J225" s="117" t="e">
        <f t="shared" si="40"/>
        <v>#DIV/0!</v>
      </c>
      <c r="K225" s="49"/>
      <c r="L225" s="48"/>
      <c r="M225"/>
      <c r="N225"/>
      <c r="O225"/>
      <c r="P225"/>
      <c r="Q225"/>
      <c r="R225"/>
      <c r="S225"/>
      <c r="T225"/>
      <c r="U225"/>
      <c r="V225"/>
      <c r="W225"/>
      <c r="X225"/>
    </row>
    <row r="226" spans="1:24" s="2" customFormat="1" ht="29.25" customHeight="1">
      <c r="A226" s="42" t="s">
        <v>434</v>
      </c>
      <c r="B226" s="70"/>
      <c r="C226" s="134" t="s">
        <v>370</v>
      </c>
      <c r="D226" s="134"/>
      <c r="E226" s="11">
        <v>0</v>
      </c>
      <c r="F226" s="27" t="s">
        <v>18</v>
      </c>
      <c r="G226" s="97"/>
      <c r="H226" s="44">
        <f t="shared" si="39"/>
        <v>0</v>
      </c>
      <c r="I226" s="6"/>
      <c r="J226" s="117" t="e">
        <f t="shared" si="40"/>
        <v>#DIV/0!</v>
      </c>
      <c r="K226" s="49"/>
      <c r="L226" s="48"/>
      <c r="M226"/>
      <c r="N226"/>
      <c r="O226"/>
      <c r="P226"/>
      <c r="Q226"/>
      <c r="R226"/>
      <c r="S226"/>
      <c r="T226"/>
      <c r="U226"/>
      <c r="V226"/>
      <c r="W226"/>
      <c r="X226"/>
    </row>
    <row r="227" spans="1:24" s="2" customFormat="1" ht="16.5" customHeight="1">
      <c r="A227" s="42" t="s">
        <v>435</v>
      </c>
      <c r="B227" s="70"/>
      <c r="C227" s="70" t="s">
        <v>371</v>
      </c>
      <c r="D227" s="28"/>
      <c r="E227" s="11">
        <v>0</v>
      </c>
      <c r="F227" s="27" t="s">
        <v>18</v>
      </c>
      <c r="G227" s="97"/>
      <c r="H227" s="44">
        <f t="shared" si="39"/>
        <v>0</v>
      </c>
      <c r="I227" s="6"/>
      <c r="J227" s="117" t="e">
        <f t="shared" si="40"/>
        <v>#DIV/0!</v>
      </c>
      <c r="K227" s="49"/>
      <c r="L227" s="48"/>
      <c r="M227"/>
      <c r="N227"/>
      <c r="O227"/>
      <c r="P227"/>
      <c r="Q227"/>
      <c r="R227"/>
      <c r="S227"/>
      <c r="T227"/>
      <c r="U227"/>
      <c r="V227"/>
      <c r="W227"/>
      <c r="X227"/>
    </row>
    <row r="228" spans="1:24" s="2" customFormat="1" ht="16.5" customHeight="1">
      <c r="A228" s="42" t="s">
        <v>436</v>
      </c>
      <c r="B228" s="112"/>
      <c r="C228" s="70" t="s">
        <v>372</v>
      </c>
      <c r="D228" s="28"/>
      <c r="E228" s="11">
        <v>0</v>
      </c>
      <c r="F228" s="27" t="s">
        <v>18</v>
      </c>
      <c r="G228" s="97"/>
      <c r="H228" s="44">
        <f t="shared" si="39"/>
        <v>0</v>
      </c>
      <c r="I228" s="6"/>
      <c r="J228" s="117" t="e">
        <f t="shared" si="40"/>
        <v>#DIV/0!</v>
      </c>
      <c r="K228" s="49"/>
      <c r="L228" s="48"/>
      <c r="M228"/>
      <c r="N228"/>
      <c r="O228"/>
      <c r="P228"/>
      <c r="Q228"/>
      <c r="R228"/>
      <c r="S228"/>
      <c r="T228"/>
      <c r="U228"/>
      <c r="V228"/>
      <c r="W228"/>
      <c r="X228"/>
    </row>
    <row r="229" spans="1:24" s="2" customFormat="1" ht="16.5" customHeight="1">
      <c r="A229" s="42" t="s">
        <v>437</v>
      </c>
      <c r="B229" s="111" t="s">
        <v>373</v>
      </c>
      <c r="C229" s="70" t="s">
        <v>374</v>
      </c>
      <c r="D229" s="28"/>
      <c r="E229" s="11">
        <v>0</v>
      </c>
      <c r="F229" s="27" t="s">
        <v>24</v>
      </c>
      <c r="G229" s="107"/>
      <c r="H229" s="44">
        <f t="shared" si="39"/>
        <v>0</v>
      </c>
      <c r="I229" s="6"/>
      <c r="J229" s="117" t="e">
        <f t="shared" si="40"/>
        <v>#DIV/0!</v>
      </c>
      <c r="K229" s="49"/>
      <c r="L229" s="48"/>
      <c r="M229"/>
      <c r="N229"/>
      <c r="O229"/>
      <c r="P229"/>
      <c r="Q229"/>
      <c r="R229"/>
      <c r="S229"/>
      <c r="T229"/>
      <c r="U229"/>
      <c r="V229"/>
      <c r="W229"/>
      <c r="X229"/>
    </row>
    <row r="230" spans="1:24" s="2" customFormat="1" ht="16.5" customHeight="1">
      <c r="A230" s="42" t="s">
        <v>438</v>
      </c>
      <c r="B230" s="70"/>
      <c r="C230" s="70" t="s">
        <v>375</v>
      </c>
      <c r="D230" s="28"/>
      <c r="E230" s="11">
        <v>0</v>
      </c>
      <c r="F230" s="27" t="s">
        <v>24</v>
      </c>
      <c r="G230" s="107"/>
      <c r="H230" s="44">
        <f t="shared" si="39"/>
        <v>0</v>
      </c>
      <c r="I230" s="6"/>
      <c r="J230" s="117" t="e">
        <f t="shared" si="40"/>
        <v>#DIV/0!</v>
      </c>
      <c r="K230" s="49"/>
      <c r="L230" s="48"/>
      <c r="M230"/>
      <c r="N230"/>
      <c r="O230"/>
      <c r="P230"/>
      <c r="Q230"/>
      <c r="R230"/>
      <c r="S230"/>
      <c r="T230"/>
      <c r="U230"/>
      <c r="V230"/>
      <c r="W230"/>
      <c r="X230"/>
    </row>
    <row r="231" spans="1:24" s="2" customFormat="1" ht="16.5" customHeight="1">
      <c r="A231" s="42" t="s">
        <v>439</v>
      </c>
      <c r="B231" s="70"/>
      <c r="C231" s="70" t="s">
        <v>376</v>
      </c>
      <c r="D231" s="28"/>
      <c r="E231" s="11">
        <v>0</v>
      </c>
      <c r="F231" s="27" t="s">
        <v>24</v>
      </c>
      <c r="G231" s="107"/>
      <c r="H231" s="44">
        <f t="shared" si="39"/>
        <v>0</v>
      </c>
      <c r="I231" s="6"/>
      <c r="J231" s="117" t="e">
        <f t="shared" si="40"/>
        <v>#DIV/0!</v>
      </c>
      <c r="K231" s="49"/>
      <c r="L231" s="48"/>
      <c r="M231"/>
      <c r="N231"/>
      <c r="O231"/>
      <c r="P231"/>
      <c r="Q231"/>
      <c r="R231"/>
      <c r="S231"/>
      <c r="T231"/>
      <c r="U231"/>
      <c r="V231"/>
      <c r="W231"/>
      <c r="X231"/>
    </row>
    <row r="232" spans="1:24" s="2" customFormat="1" ht="16.5" customHeight="1">
      <c r="A232" s="42" t="s">
        <v>440</v>
      </c>
      <c r="B232" s="70"/>
      <c r="C232" s="70" t="s">
        <v>377</v>
      </c>
      <c r="D232" s="28"/>
      <c r="E232" s="11">
        <v>0</v>
      </c>
      <c r="F232" s="27" t="s">
        <v>18</v>
      </c>
      <c r="G232" s="107"/>
      <c r="H232" s="44">
        <f t="shared" si="39"/>
        <v>0</v>
      </c>
      <c r="I232" s="6"/>
      <c r="J232" s="117" t="e">
        <f t="shared" si="40"/>
        <v>#DIV/0!</v>
      </c>
      <c r="K232" s="49"/>
      <c r="L232" s="48"/>
      <c r="M232"/>
      <c r="N232"/>
      <c r="O232"/>
      <c r="P232"/>
      <c r="Q232"/>
      <c r="R232"/>
      <c r="S232"/>
      <c r="T232"/>
      <c r="U232"/>
      <c r="V232"/>
      <c r="W232"/>
      <c r="X232"/>
    </row>
    <row r="233" spans="1:24" s="2" customFormat="1" ht="16.5" customHeight="1">
      <c r="A233" s="42" t="s">
        <v>441</v>
      </c>
      <c r="B233" s="70"/>
      <c r="C233" s="70" t="s">
        <v>378</v>
      </c>
      <c r="D233" s="28"/>
      <c r="E233" s="11">
        <v>0</v>
      </c>
      <c r="F233" s="27" t="s">
        <v>18</v>
      </c>
      <c r="G233" s="107"/>
      <c r="H233" s="44">
        <f t="shared" si="39"/>
        <v>0</v>
      </c>
      <c r="I233" s="6"/>
      <c r="J233" s="117" t="e">
        <f t="shared" si="40"/>
        <v>#DIV/0!</v>
      </c>
      <c r="K233" s="49"/>
      <c r="L233" s="48"/>
      <c r="M233"/>
      <c r="N233"/>
      <c r="O233"/>
      <c r="P233"/>
      <c r="Q233"/>
      <c r="R233"/>
      <c r="S233"/>
      <c r="T233"/>
      <c r="U233"/>
      <c r="V233"/>
      <c r="W233"/>
      <c r="X233"/>
    </row>
    <row r="234" spans="1:24" s="2" customFormat="1" ht="16.5" customHeight="1">
      <c r="A234" s="42" t="s">
        <v>442</v>
      </c>
      <c r="B234" s="70"/>
      <c r="C234" s="70" t="s">
        <v>379</v>
      </c>
      <c r="D234" s="28"/>
      <c r="E234" s="11">
        <v>0</v>
      </c>
      <c r="F234" s="27" t="s">
        <v>18</v>
      </c>
      <c r="G234" s="107"/>
      <c r="H234" s="44">
        <f t="shared" si="39"/>
        <v>0</v>
      </c>
      <c r="I234" s="6"/>
      <c r="J234" s="117" t="e">
        <f t="shared" si="40"/>
        <v>#DIV/0!</v>
      </c>
      <c r="K234" s="49"/>
      <c r="L234" s="48"/>
      <c r="M234"/>
      <c r="N234"/>
      <c r="O234"/>
      <c r="P234"/>
      <c r="Q234"/>
      <c r="R234"/>
      <c r="S234"/>
      <c r="T234"/>
      <c r="U234"/>
      <c r="V234"/>
      <c r="W234"/>
      <c r="X234"/>
    </row>
    <row r="235" spans="1:24" s="2" customFormat="1" ht="16.5" customHeight="1">
      <c r="A235" s="42" t="s">
        <v>443</v>
      </c>
      <c r="B235" s="70"/>
      <c r="C235" s="70" t="s">
        <v>380</v>
      </c>
      <c r="D235" s="28"/>
      <c r="E235" s="11">
        <v>0</v>
      </c>
      <c r="F235" s="27" t="s">
        <v>18</v>
      </c>
      <c r="G235" s="97"/>
      <c r="H235" s="44">
        <f t="shared" si="39"/>
        <v>0</v>
      </c>
      <c r="I235" s="6"/>
      <c r="J235" s="117" t="e">
        <f t="shared" si="40"/>
        <v>#DIV/0!</v>
      </c>
      <c r="K235" s="49"/>
      <c r="L235" s="48"/>
      <c r="M235"/>
      <c r="N235"/>
      <c r="O235"/>
      <c r="P235"/>
      <c r="Q235"/>
      <c r="R235"/>
      <c r="S235"/>
      <c r="T235"/>
      <c r="U235"/>
      <c r="V235"/>
      <c r="W235"/>
      <c r="X235"/>
    </row>
    <row r="236" spans="1:24" s="2" customFormat="1" ht="30" customHeight="1">
      <c r="A236" s="42" t="s">
        <v>444</v>
      </c>
      <c r="B236" s="70"/>
      <c r="C236" s="134" t="s">
        <v>381</v>
      </c>
      <c r="D236" s="134"/>
      <c r="E236" s="11">
        <v>0</v>
      </c>
      <c r="F236" s="27" t="s">
        <v>18</v>
      </c>
      <c r="G236" s="97"/>
      <c r="H236" s="44">
        <f t="shared" si="39"/>
        <v>0</v>
      </c>
      <c r="I236" s="6"/>
      <c r="J236" s="117" t="e">
        <f t="shared" si="40"/>
        <v>#DIV/0!</v>
      </c>
      <c r="K236" s="49"/>
      <c r="L236" s="48"/>
      <c r="M236"/>
      <c r="N236"/>
      <c r="O236"/>
      <c r="P236"/>
      <c r="Q236"/>
      <c r="R236"/>
      <c r="S236"/>
      <c r="T236"/>
      <c r="U236"/>
      <c r="V236"/>
      <c r="W236"/>
      <c r="X236"/>
    </row>
    <row r="237" spans="1:24" s="2" customFormat="1" ht="30" customHeight="1">
      <c r="A237" s="42" t="s">
        <v>445</v>
      </c>
      <c r="B237" s="112"/>
      <c r="C237" s="134" t="s">
        <v>382</v>
      </c>
      <c r="D237" s="134"/>
      <c r="E237" s="11">
        <v>0</v>
      </c>
      <c r="F237" s="27" t="s">
        <v>18</v>
      </c>
      <c r="G237" s="97"/>
      <c r="H237" s="44">
        <f t="shared" si="39"/>
        <v>0</v>
      </c>
      <c r="I237" s="6"/>
      <c r="J237" s="117" t="e">
        <f t="shared" si="40"/>
        <v>#DIV/0!</v>
      </c>
      <c r="K237" s="49"/>
      <c r="L237" s="48"/>
      <c r="M237"/>
      <c r="N237"/>
      <c r="O237"/>
      <c r="P237"/>
      <c r="Q237"/>
      <c r="R237"/>
      <c r="S237"/>
      <c r="T237"/>
      <c r="U237"/>
      <c r="V237"/>
      <c r="W237"/>
      <c r="X237"/>
    </row>
    <row r="238" spans="1:24" s="2" customFormat="1" ht="16.5" customHeight="1">
      <c r="A238" s="42" t="s">
        <v>446</v>
      </c>
      <c r="B238" s="111" t="s">
        <v>383</v>
      </c>
      <c r="C238" s="70" t="s">
        <v>384</v>
      </c>
      <c r="D238" s="28"/>
      <c r="E238" s="11">
        <v>0</v>
      </c>
      <c r="F238" s="27" t="s">
        <v>18</v>
      </c>
      <c r="G238" s="97"/>
      <c r="H238" s="44">
        <f t="shared" si="39"/>
        <v>0</v>
      </c>
      <c r="I238" s="6"/>
      <c r="J238" s="117" t="e">
        <f t="shared" si="40"/>
        <v>#DIV/0!</v>
      </c>
      <c r="K238" s="49"/>
      <c r="L238" s="48"/>
      <c r="M238"/>
      <c r="N238"/>
      <c r="O238"/>
      <c r="P238"/>
      <c r="Q238"/>
      <c r="R238"/>
      <c r="S238"/>
      <c r="T238"/>
      <c r="U238"/>
      <c r="V238"/>
      <c r="W238"/>
      <c r="X238"/>
    </row>
    <row r="239" spans="1:24" s="2" customFormat="1" ht="16.5" customHeight="1">
      <c r="A239" s="42" t="s">
        <v>447</v>
      </c>
      <c r="B239" s="70"/>
      <c r="C239" s="70" t="s">
        <v>385</v>
      </c>
      <c r="D239" s="28"/>
      <c r="E239" s="11">
        <v>0</v>
      </c>
      <c r="F239" s="27" t="s">
        <v>18</v>
      </c>
      <c r="G239" s="97"/>
      <c r="H239" s="44">
        <f t="shared" si="39"/>
        <v>0</v>
      </c>
      <c r="I239" s="6"/>
      <c r="J239" s="117" t="e">
        <f t="shared" si="40"/>
        <v>#DIV/0!</v>
      </c>
      <c r="K239" s="49"/>
      <c r="L239" s="48"/>
      <c r="M239"/>
      <c r="N239"/>
      <c r="O239"/>
      <c r="P239"/>
      <c r="Q239"/>
      <c r="R239"/>
      <c r="S239"/>
      <c r="T239"/>
      <c r="U239"/>
      <c r="V239"/>
      <c r="W239"/>
      <c r="X239"/>
    </row>
    <row r="240" spans="1:24" s="2" customFormat="1" ht="16.5" customHeight="1">
      <c r="A240" s="42" t="s">
        <v>448</v>
      </c>
      <c r="B240" s="70"/>
      <c r="C240" s="70" t="s">
        <v>386</v>
      </c>
      <c r="D240" s="28"/>
      <c r="E240" s="11">
        <v>0</v>
      </c>
      <c r="F240" s="27" t="s">
        <v>18</v>
      </c>
      <c r="G240" s="97"/>
      <c r="H240" s="44">
        <f t="shared" si="39"/>
        <v>0</v>
      </c>
      <c r="I240" s="6"/>
      <c r="J240" s="117" t="e">
        <f t="shared" si="40"/>
        <v>#DIV/0!</v>
      </c>
      <c r="K240" s="49"/>
      <c r="L240" s="48"/>
      <c r="M240"/>
      <c r="N240"/>
      <c r="O240"/>
      <c r="P240"/>
      <c r="Q240"/>
      <c r="R240"/>
      <c r="S240"/>
      <c r="T240"/>
      <c r="U240"/>
      <c r="V240"/>
      <c r="W240"/>
      <c r="X240"/>
    </row>
    <row r="241" spans="1:24" s="2" customFormat="1" ht="16.5" customHeight="1">
      <c r="A241" s="42" t="s">
        <v>449</v>
      </c>
      <c r="B241" s="70"/>
      <c r="C241" s="70" t="s">
        <v>387</v>
      </c>
      <c r="D241" s="28"/>
      <c r="E241" s="11">
        <v>0</v>
      </c>
      <c r="F241" s="27" t="s">
        <v>18</v>
      </c>
      <c r="G241" s="97"/>
      <c r="H241" s="44">
        <f t="shared" si="39"/>
        <v>0</v>
      </c>
      <c r="I241" s="6"/>
      <c r="J241" s="117" t="e">
        <f t="shared" si="40"/>
        <v>#DIV/0!</v>
      </c>
      <c r="K241" s="49"/>
      <c r="L241" s="48"/>
      <c r="M241"/>
      <c r="N241"/>
      <c r="O241"/>
      <c r="P241"/>
      <c r="Q241"/>
      <c r="R241"/>
      <c r="S241"/>
      <c r="T241"/>
      <c r="U241"/>
      <c r="V241"/>
      <c r="W241"/>
      <c r="X241"/>
    </row>
    <row r="242" spans="1:24" s="2" customFormat="1" ht="16.5" customHeight="1">
      <c r="A242" s="42" t="s">
        <v>450</v>
      </c>
      <c r="B242" s="70"/>
      <c r="C242" s="70" t="s">
        <v>377</v>
      </c>
      <c r="D242" s="28"/>
      <c r="E242" s="11">
        <v>0</v>
      </c>
      <c r="F242" s="27" t="s">
        <v>18</v>
      </c>
      <c r="G242" s="97"/>
      <c r="H242" s="44">
        <f t="shared" si="39"/>
        <v>0</v>
      </c>
      <c r="I242" s="6"/>
      <c r="J242" s="117" t="e">
        <f t="shared" si="40"/>
        <v>#DIV/0!</v>
      </c>
      <c r="K242" s="49"/>
      <c r="L242" s="48"/>
      <c r="M242"/>
      <c r="N242"/>
      <c r="O242"/>
      <c r="P242"/>
      <c r="Q242"/>
      <c r="R242"/>
      <c r="S242"/>
      <c r="T242"/>
      <c r="U242"/>
      <c r="V242"/>
      <c r="W242"/>
      <c r="X242"/>
    </row>
    <row r="243" spans="1:24" s="2" customFormat="1" ht="15.75">
      <c r="A243" s="42" t="s">
        <v>451</v>
      </c>
      <c r="B243" s="112"/>
      <c r="C243" s="70" t="s">
        <v>368</v>
      </c>
      <c r="D243" s="29"/>
      <c r="E243" s="11">
        <v>0</v>
      </c>
      <c r="F243" s="27" t="s">
        <v>18</v>
      </c>
      <c r="G243" s="97"/>
      <c r="H243" s="44">
        <f t="shared" si="39"/>
        <v>0</v>
      </c>
      <c r="I243" s="6"/>
      <c r="J243" s="117" t="e">
        <f t="shared" si="40"/>
        <v>#DIV/0!</v>
      </c>
      <c r="L243" s="47"/>
    </row>
    <row r="244" spans="1:24" s="2" customFormat="1" ht="15.75">
      <c r="A244" s="42" t="s">
        <v>452</v>
      </c>
      <c r="B244" s="111" t="s">
        <v>388</v>
      </c>
      <c r="C244" s="70" t="s">
        <v>389</v>
      </c>
      <c r="D244" s="29"/>
      <c r="E244" s="11">
        <v>0</v>
      </c>
      <c r="F244" s="27" t="s">
        <v>18</v>
      </c>
      <c r="G244" s="97"/>
      <c r="H244" s="44">
        <f t="shared" si="39"/>
        <v>0</v>
      </c>
      <c r="I244" s="6"/>
      <c r="J244" s="117" t="e">
        <f t="shared" si="40"/>
        <v>#DIV/0!</v>
      </c>
      <c r="L244" s="47"/>
    </row>
    <row r="245" spans="1:24" s="2" customFormat="1" ht="33" customHeight="1">
      <c r="A245" s="42" t="s">
        <v>453</v>
      </c>
      <c r="B245" s="70"/>
      <c r="C245" s="134" t="s">
        <v>390</v>
      </c>
      <c r="D245" s="134"/>
      <c r="E245" s="11">
        <v>0</v>
      </c>
      <c r="F245" s="27" t="s">
        <v>18</v>
      </c>
      <c r="G245" s="97"/>
      <c r="H245" s="44">
        <f t="shared" si="39"/>
        <v>0</v>
      </c>
      <c r="I245" s="6"/>
      <c r="J245" s="117" t="e">
        <f t="shared" si="40"/>
        <v>#DIV/0!</v>
      </c>
      <c r="L245" s="47"/>
    </row>
    <row r="246" spans="1:24" s="2" customFormat="1" ht="15.75">
      <c r="A246" s="42" t="s">
        <v>454</v>
      </c>
      <c r="B246" s="70"/>
      <c r="C246" s="70" t="s">
        <v>391</v>
      </c>
      <c r="D246" s="29"/>
      <c r="E246" s="11">
        <v>0</v>
      </c>
      <c r="F246" s="27" t="s">
        <v>18</v>
      </c>
      <c r="G246" s="97"/>
      <c r="H246" s="44">
        <f t="shared" si="39"/>
        <v>0</v>
      </c>
      <c r="I246" s="6"/>
      <c r="J246" s="117" t="e">
        <f t="shared" si="40"/>
        <v>#DIV/0!</v>
      </c>
      <c r="L246" s="47"/>
    </row>
    <row r="247" spans="1:24" s="2" customFormat="1" ht="15.75">
      <c r="A247" s="42" t="s">
        <v>455</v>
      </c>
      <c r="B247" s="70"/>
      <c r="C247" s="70" t="s">
        <v>392</v>
      </c>
      <c r="D247" s="29"/>
      <c r="E247" s="11">
        <v>0</v>
      </c>
      <c r="F247" s="27" t="s">
        <v>18</v>
      </c>
      <c r="G247" s="97"/>
      <c r="H247" s="44">
        <f t="shared" si="39"/>
        <v>0</v>
      </c>
      <c r="I247" s="6"/>
      <c r="J247" s="117" t="e">
        <f t="shared" si="40"/>
        <v>#DIV/0!</v>
      </c>
      <c r="L247" s="47"/>
    </row>
    <row r="248" spans="1:24" s="2" customFormat="1" ht="15.75">
      <c r="A248" s="42" t="s">
        <v>456</v>
      </c>
      <c r="B248" s="70"/>
      <c r="C248" s="70" t="s">
        <v>393</v>
      </c>
      <c r="D248" s="29"/>
      <c r="E248" s="11">
        <v>0</v>
      </c>
      <c r="F248" s="27" t="s">
        <v>18</v>
      </c>
      <c r="G248" s="97"/>
      <c r="H248" s="44">
        <f t="shared" si="39"/>
        <v>0</v>
      </c>
      <c r="I248" s="6"/>
      <c r="J248" s="117" t="e">
        <f t="shared" si="40"/>
        <v>#DIV/0!</v>
      </c>
      <c r="L248" s="47"/>
    </row>
    <row r="249" spans="1:24" s="2" customFormat="1" ht="15.75">
      <c r="A249" s="42" t="s">
        <v>457</v>
      </c>
      <c r="B249" s="70"/>
      <c r="C249" s="70" t="s">
        <v>394</v>
      </c>
      <c r="D249" s="29"/>
      <c r="E249" s="11">
        <v>0</v>
      </c>
      <c r="F249" s="27" t="s">
        <v>18</v>
      </c>
      <c r="G249" s="97"/>
      <c r="H249" s="44">
        <f t="shared" si="39"/>
        <v>0</v>
      </c>
      <c r="I249" s="6"/>
      <c r="J249" s="117" t="e">
        <f t="shared" si="40"/>
        <v>#DIV/0!</v>
      </c>
      <c r="L249" s="47"/>
    </row>
    <row r="250" spans="1:24" s="2" customFormat="1" ht="15.75">
      <c r="A250" s="42" t="s">
        <v>458</v>
      </c>
      <c r="B250" s="70"/>
      <c r="C250" s="70" t="s">
        <v>395</v>
      </c>
      <c r="D250" s="29"/>
      <c r="E250" s="11">
        <v>0</v>
      </c>
      <c r="F250" s="27" t="s">
        <v>18</v>
      </c>
      <c r="G250" s="97"/>
      <c r="H250" s="44">
        <f t="shared" si="39"/>
        <v>0</v>
      </c>
      <c r="I250" s="6"/>
      <c r="J250" s="117" t="e">
        <f t="shared" si="40"/>
        <v>#DIV/0!</v>
      </c>
      <c r="L250" s="47"/>
    </row>
    <row r="251" spans="1:24" s="2" customFormat="1" ht="15.75">
      <c r="A251" s="42" t="s">
        <v>459</v>
      </c>
      <c r="B251" s="70"/>
      <c r="C251" s="70" t="s">
        <v>396</v>
      </c>
      <c r="D251" s="29"/>
      <c r="E251" s="11">
        <v>0</v>
      </c>
      <c r="F251" s="27" t="s">
        <v>18</v>
      </c>
      <c r="G251" s="97"/>
      <c r="H251" s="44">
        <f t="shared" si="39"/>
        <v>0</v>
      </c>
      <c r="I251" s="6"/>
      <c r="J251" s="117" t="e">
        <f t="shared" si="40"/>
        <v>#DIV/0!</v>
      </c>
      <c r="L251" s="47"/>
    </row>
    <row r="252" spans="1:24" s="2" customFormat="1" ht="15.75">
      <c r="A252" s="42" t="s">
        <v>460</v>
      </c>
      <c r="B252" s="70"/>
      <c r="C252" s="70" t="s">
        <v>397</v>
      </c>
      <c r="D252" s="29"/>
      <c r="E252" s="11">
        <v>0</v>
      </c>
      <c r="F252" s="27" t="s">
        <v>18</v>
      </c>
      <c r="G252" s="97"/>
      <c r="H252" s="44">
        <f t="shared" si="39"/>
        <v>0</v>
      </c>
      <c r="I252" s="6"/>
      <c r="J252" s="117" t="e">
        <f t="shared" si="40"/>
        <v>#DIV/0!</v>
      </c>
      <c r="L252" s="47"/>
    </row>
    <row r="253" spans="1:24" s="2" customFormat="1" ht="15.75">
      <c r="A253" s="42" t="s">
        <v>461</v>
      </c>
      <c r="B253" s="70"/>
      <c r="C253" s="70" t="s">
        <v>398</v>
      </c>
      <c r="D253" s="29"/>
      <c r="E253" s="11">
        <v>0</v>
      </c>
      <c r="F253" s="27" t="s">
        <v>18</v>
      </c>
      <c r="G253" s="97"/>
      <c r="H253" s="44">
        <f t="shared" si="39"/>
        <v>0</v>
      </c>
      <c r="I253" s="6"/>
      <c r="J253" s="117" t="e">
        <f t="shared" si="40"/>
        <v>#DIV/0!</v>
      </c>
      <c r="L253" s="47"/>
    </row>
    <row r="254" spans="1:24" s="2" customFormat="1" ht="15.75">
      <c r="A254" s="42" t="s">
        <v>462</v>
      </c>
      <c r="B254" s="70"/>
      <c r="C254" s="70" t="s">
        <v>399</v>
      </c>
      <c r="D254" s="29"/>
      <c r="E254" s="11">
        <v>0</v>
      </c>
      <c r="F254" s="27" t="s">
        <v>18</v>
      </c>
      <c r="G254" s="97"/>
      <c r="H254" s="44">
        <f t="shared" si="39"/>
        <v>0</v>
      </c>
      <c r="I254" s="6"/>
      <c r="J254" s="117" t="e">
        <f t="shared" si="40"/>
        <v>#DIV/0!</v>
      </c>
      <c r="L254" s="47"/>
    </row>
    <row r="255" spans="1:24" s="2" customFormat="1" ht="15.75">
      <c r="A255" s="42" t="s">
        <v>463</v>
      </c>
      <c r="B255" s="112"/>
      <c r="C255" s="70" t="s">
        <v>400</v>
      </c>
      <c r="D255" s="29"/>
      <c r="E255" s="11">
        <v>0</v>
      </c>
      <c r="F255" s="27" t="s">
        <v>18</v>
      </c>
      <c r="G255" s="97"/>
      <c r="H255" s="44">
        <f t="shared" si="39"/>
        <v>0</v>
      </c>
      <c r="I255" s="6"/>
      <c r="J255" s="117" t="e">
        <f t="shared" si="40"/>
        <v>#DIV/0!</v>
      </c>
      <c r="L255" s="47"/>
    </row>
    <row r="256" spans="1:24" s="2" customFormat="1" ht="15.75">
      <c r="A256" s="42" t="s">
        <v>464</v>
      </c>
      <c r="B256" s="111" t="s">
        <v>85</v>
      </c>
      <c r="C256" s="70" t="s">
        <v>401</v>
      </c>
      <c r="D256" s="29"/>
      <c r="E256" s="11">
        <v>0</v>
      </c>
      <c r="F256" s="27" t="s">
        <v>18</v>
      </c>
      <c r="G256" s="97"/>
      <c r="H256" s="44">
        <f t="shared" si="39"/>
        <v>0</v>
      </c>
      <c r="I256" s="6"/>
      <c r="J256" s="117" t="e">
        <f t="shared" si="40"/>
        <v>#DIV/0!</v>
      </c>
      <c r="L256" s="47"/>
    </row>
    <row r="257" spans="1:24" s="2" customFormat="1" ht="15.75">
      <c r="A257" s="42" t="s">
        <v>465</v>
      </c>
      <c r="B257" s="70"/>
      <c r="C257" s="70" t="s">
        <v>402</v>
      </c>
      <c r="D257" s="29"/>
      <c r="E257" s="11">
        <v>0</v>
      </c>
      <c r="F257" s="27" t="s">
        <v>18</v>
      </c>
      <c r="G257" s="97"/>
      <c r="H257" s="44">
        <f t="shared" si="39"/>
        <v>0</v>
      </c>
      <c r="I257" s="6"/>
      <c r="J257" s="117" t="e">
        <f t="shared" si="40"/>
        <v>#DIV/0!</v>
      </c>
      <c r="L257" s="47"/>
    </row>
    <row r="258" spans="1:24" s="2" customFormat="1" ht="15.75">
      <c r="A258" s="42" t="s">
        <v>466</v>
      </c>
      <c r="B258" s="70"/>
      <c r="C258" s="70" t="s">
        <v>403</v>
      </c>
      <c r="D258" s="29"/>
      <c r="E258" s="11">
        <v>0</v>
      </c>
      <c r="F258" s="27" t="s">
        <v>18</v>
      </c>
      <c r="G258" s="97"/>
      <c r="H258" s="44">
        <f t="shared" si="39"/>
        <v>0</v>
      </c>
      <c r="I258" s="6"/>
      <c r="J258" s="117" t="e">
        <f t="shared" si="40"/>
        <v>#DIV/0!</v>
      </c>
      <c r="L258" s="47"/>
    </row>
    <row r="259" spans="1:24" s="2" customFormat="1" ht="15.75">
      <c r="A259" s="42" t="s">
        <v>467</v>
      </c>
      <c r="B259" s="70"/>
      <c r="C259" s="70" t="s">
        <v>404</v>
      </c>
      <c r="D259" s="29"/>
      <c r="E259" s="11">
        <v>0</v>
      </c>
      <c r="F259" s="27" t="s">
        <v>18</v>
      </c>
      <c r="G259" s="97"/>
      <c r="H259" s="44">
        <f t="shared" ref="H259:H260" si="41">+E259*G259</f>
        <v>0</v>
      </c>
      <c r="I259" s="6"/>
      <c r="J259" s="117" t="e">
        <f t="shared" ref="J259" si="42">+H259/$I$430</f>
        <v>#DIV/0!</v>
      </c>
      <c r="L259" s="47"/>
    </row>
    <row r="260" spans="1:24" s="2" customFormat="1" ht="15.75">
      <c r="A260" s="42" t="s">
        <v>468</v>
      </c>
      <c r="B260" s="70"/>
      <c r="C260" s="70" t="s">
        <v>405</v>
      </c>
      <c r="D260" s="29"/>
      <c r="E260" s="11">
        <v>0</v>
      </c>
      <c r="F260" s="27" t="s">
        <v>18</v>
      </c>
      <c r="G260" s="97"/>
      <c r="H260" s="44">
        <f t="shared" si="41"/>
        <v>0</v>
      </c>
      <c r="I260" s="6"/>
      <c r="J260" s="117" t="e">
        <f>+H260/$I$430</f>
        <v>#DIV/0!</v>
      </c>
      <c r="L260" s="47"/>
    </row>
    <row r="261" spans="1:24" ht="16.5" thickBot="1">
      <c r="A261" s="42"/>
      <c r="B261" s="45"/>
      <c r="C261" s="122"/>
      <c r="D261" s="122"/>
      <c r="E261" s="38"/>
      <c r="F261" s="38"/>
      <c r="G261" s="38"/>
      <c r="H261" s="38"/>
      <c r="I261" s="39"/>
      <c r="J261" s="115"/>
      <c r="K261" s="50"/>
      <c r="L261" s="48"/>
    </row>
    <row r="262" spans="1:24" s="2" customFormat="1" ht="21" thickBot="1">
      <c r="A262" s="22">
        <v>20</v>
      </c>
      <c r="B262" s="80"/>
      <c r="C262" s="23" t="s">
        <v>93</v>
      </c>
      <c r="D262" s="65"/>
      <c r="E262" s="24"/>
      <c r="F262" s="25"/>
      <c r="G262" s="25"/>
      <c r="H262" s="25"/>
      <c r="I262" s="26">
        <f>SUM(H264:H269)</f>
        <v>0</v>
      </c>
      <c r="J262" s="116"/>
      <c r="K262" s="41" t="e">
        <f>SUM(J264:J269)</f>
        <v>#DIV/0!</v>
      </c>
      <c r="L262"/>
      <c r="M262"/>
      <c r="N262"/>
      <c r="O262"/>
      <c r="P262"/>
      <c r="Q262"/>
      <c r="R262"/>
      <c r="S262"/>
      <c r="T262"/>
      <c r="U262"/>
      <c r="V262"/>
      <c r="W262"/>
      <c r="X262"/>
    </row>
    <row r="263" spans="1:24" s="2" customFormat="1">
      <c r="A263" s="36"/>
      <c r="B263" s="84"/>
      <c r="C263" s="37"/>
      <c r="D263" s="28"/>
      <c r="E263" s="5"/>
      <c r="F263" s="5"/>
      <c r="G263" s="5"/>
      <c r="H263" s="5"/>
      <c r="I263" s="6"/>
      <c r="J263" s="114"/>
      <c r="K263" s="49"/>
      <c r="L263" s="48"/>
      <c r="M263"/>
      <c r="N263"/>
      <c r="O263"/>
      <c r="P263"/>
      <c r="Q263"/>
      <c r="R263"/>
      <c r="S263"/>
      <c r="T263"/>
      <c r="U263"/>
      <c r="V263"/>
      <c r="W263"/>
      <c r="X263"/>
    </row>
    <row r="264" spans="1:24" s="2" customFormat="1" ht="15.75">
      <c r="A264" s="2" t="s">
        <v>87</v>
      </c>
      <c r="C264" s="70" t="s">
        <v>469</v>
      </c>
      <c r="D264" s="29"/>
      <c r="E264" s="11">
        <v>0</v>
      </c>
      <c r="F264" s="27" t="s">
        <v>18</v>
      </c>
      <c r="G264" s="11"/>
      <c r="H264" s="44">
        <f t="shared" ref="H264:H269" si="43">+E264*G264</f>
        <v>0</v>
      </c>
      <c r="I264" s="6"/>
      <c r="J264" s="117" t="e">
        <f t="shared" ref="J264:J266" si="44">+H264/$I$430</f>
        <v>#DIV/0!</v>
      </c>
      <c r="L264" s="47"/>
    </row>
    <row r="265" spans="1:24" s="2" customFormat="1" ht="15.75">
      <c r="A265" s="2" t="s">
        <v>88</v>
      </c>
      <c r="C265" s="70" t="s">
        <v>470</v>
      </c>
      <c r="D265" s="29"/>
      <c r="E265" s="11">
        <v>0</v>
      </c>
      <c r="F265" s="27" t="s">
        <v>18</v>
      </c>
      <c r="G265" s="11"/>
      <c r="H265" s="44">
        <f t="shared" si="43"/>
        <v>0</v>
      </c>
      <c r="I265" s="6"/>
      <c r="J265" s="117" t="e">
        <f t="shared" si="44"/>
        <v>#DIV/0!</v>
      </c>
      <c r="L265" s="47"/>
    </row>
    <row r="266" spans="1:24" s="2" customFormat="1" ht="15.75">
      <c r="A266" s="2" t="s">
        <v>89</v>
      </c>
      <c r="C266" s="70" t="s">
        <v>94</v>
      </c>
      <c r="D266" s="29"/>
      <c r="E266" s="11">
        <v>0</v>
      </c>
      <c r="F266" s="27" t="s">
        <v>18</v>
      </c>
      <c r="G266" s="11"/>
      <c r="H266" s="44">
        <f t="shared" si="43"/>
        <v>0</v>
      </c>
      <c r="I266" s="6"/>
      <c r="J266" s="117" t="e">
        <f t="shared" si="44"/>
        <v>#DIV/0!</v>
      </c>
      <c r="L266" s="47"/>
    </row>
    <row r="267" spans="1:24" s="2" customFormat="1" ht="15.75">
      <c r="A267" s="2" t="s">
        <v>90</v>
      </c>
      <c r="B267" s="45"/>
      <c r="C267" s="70" t="s">
        <v>95</v>
      </c>
      <c r="D267" s="29"/>
      <c r="E267" s="11">
        <v>0</v>
      </c>
      <c r="F267" s="27" t="s">
        <v>18</v>
      </c>
      <c r="G267" s="11"/>
      <c r="H267" s="44">
        <f t="shared" si="43"/>
        <v>0</v>
      </c>
      <c r="I267" s="6"/>
      <c r="J267" s="117" t="e">
        <f>+H267/$I$430</f>
        <v>#DIV/0!</v>
      </c>
      <c r="L267" s="47"/>
    </row>
    <row r="268" spans="1:24" s="2" customFormat="1" ht="15.75">
      <c r="A268" s="2" t="s">
        <v>91</v>
      </c>
      <c r="B268" s="45"/>
      <c r="C268" s="70" t="s">
        <v>96</v>
      </c>
      <c r="D268" s="29"/>
      <c r="E268" s="11">
        <v>0</v>
      </c>
      <c r="F268" s="27" t="s">
        <v>18</v>
      </c>
      <c r="G268" s="11"/>
      <c r="H268" s="44">
        <f t="shared" si="43"/>
        <v>0</v>
      </c>
      <c r="I268" s="6"/>
      <c r="J268" s="117" t="e">
        <f>+H268/$I$430</f>
        <v>#DIV/0!</v>
      </c>
      <c r="L268" s="47"/>
    </row>
    <row r="269" spans="1:24" s="2" customFormat="1" ht="15.75">
      <c r="A269" s="2" t="s">
        <v>92</v>
      </c>
      <c r="B269" s="45"/>
      <c r="C269" s="70" t="s">
        <v>471</v>
      </c>
      <c r="D269" s="29"/>
      <c r="E269" s="11">
        <v>0</v>
      </c>
      <c r="F269" s="27" t="s">
        <v>18</v>
      </c>
      <c r="G269" s="11"/>
      <c r="H269" s="44">
        <f t="shared" si="43"/>
        <v>0</v>
      </c>
      <c r="I269" s="6"/>
      <c r="J269" s="117" t="e">
        <f>+H269/$I$430</f>
        <v>#DIV/0!</v>
      </c>
      <c r="L269" s="47"/>
    </row>
    <row r="270" spans="1:24" ht="16.5" thickBot="1">
      <c r="A270" s="42"/>
      <c r="B270" s="45"/>
      <c r="C270" s="122"/>
      <c r="D270" s="122"/>
      <c r="E270" s="38"/>
      <c r="F270" s="38"/>
      <c r="G270" s="38"/>
      <c r="H270" s="38"/>
      <c r="I270" s="39"/>
      <c r="J270" s="115"/>
      <c r="K270" s="50"/>
      <c r="L270" s="48"/>
    </row>
    <row r="271" spans="1:24" s="2" customFormat="1" ht="21" thickBot="1">
      <c r="A271" s="22">
        <v>21</v>
      </c>
      <c r="B271" s="80"/>
      <c r="C271" s="23" t="s">
        <v>100</v>
      </c>
      <c r="D271" s="65"/>
      <c r="E271" s="24"/>
      <c r="F271" s="25"/>
      <c r="G271" s="25"/>
      <c r="H271" s="25"/>
      <c r="I271" s="26">
        <f>SUM(H273:H287)</f>
        <v>0</v>
      </c>
      <c r="J271" s="116"/>
      <c r="K271" s="41" t="e">
        <f>SUM(J273:J288)</f>
        <v>#DIV/0!</v>
      </c>
      <c r="L271"/>
      <c r="M271"/>
      <c r="N271"/>
      <c r="O271"/>
      <c r="P271"/>
      <c r="Q271"/>
      <c r="R271"/>
      <c r="S271"/>
      <c r="T271"/>
      <c r="U271"/>
      <c r="V271"/>
      <c r="W271"/>
      <c r="X271"/>
    </row>
    <row r="272" spans="1:24" s="2" customFormat="1">
      <c r="A272" s="36"/>
      <c r="B272" s="84"/>
      <c r="C272" s="37"/>
      <c r="D272" s="28"/>
      <c r="E272" s="5"/>
      <c r="F272" s="5"/>
      <c r="G272" s="5"/>
      <c r="H272" s="5"/>
      <c r="I272" s="6"/>
      <c r="J272" s="114"/>
      <c r="K272" s="49"/>
      <c r="L272" s="48"/>
      <c r="M272"/>
      <c r="N272"/>
      <c r="O272"/>
      <c r="P272"/>
      <c r="Q272"/>
      <c r="R272"/>
      <c r="S272"/>
      <c r="T272"/>
      <c r="U272"/>
      <c r="V272"/>
      <c r="W272"/>
      <c r="X272"/>
    </row>
    <row r="273" spans="1:12" s="2" customFormat="1" ht="15.75">
      <c r="A273" s="42" t="s">
        <v>86</v>
      </c>
      <c r="B273" s="45"/>
      <c r="C273" s="70" t="s">
        <v>472</v>
      </c>
      <c r="D273" s="29"/>
      <c r="E273" s="11">
        <v>0</v>
      </c>
      <c r="F273" s="27" t="s">
        <v>18</v>
      </c>
      <c r="G273" s="11"/>
      <c r="H273" s="44">
        <f t="shared" ref="H273:H287" si="45">+E273*G273</f>
        <v>0</v>
      </c>
      <c r="I273" s="6"/>
      <c r="J273" s="117" t="e">
        <f t="shared" ref="J273:J286" si="46">+H273/$I$430</f>
        <v>#DIV/0!</v>
      </c>
      <c r="L273" s="47"/>
    </row>
    <row r="274" spans="1:12" s="2" customFormat="1" ht="15.75">
      <c r="A274" s="42" t="s">
        <v>487</v>
      </c>
      <c r="B274" s="45"/>
      <c r="C274" s="70" t="s">
        <v>473</v>
      </c>
      <c r="D274" s="29"/>
      <c r="E274" s="11">
        <v>0</v>
      </c>
      <c r="F274" s="27" t="s">
        <v>18</v>
      </c>
      <c r="G274" s="11"/>
      <c r="H274" s="44">
        <f t="shared" si="45"/>
        <v>0</v>
      </c>
      <c r="I274" s="6"/>
      <c r="J274" s="117" t="e">
        <f t="shared" si="46"/>
        <v>#DIV/0!</v>
      </c>
      <c r="L274" s="47"/>
    </row>
    <row r="275" spans="1:12" s="2" customFormat="1" ht="15.75">
      <c r="A275" s="42" t="s">
        <v>488</v>
      </c>
      <c r="B275" s="45"/>
      <c r="C275" s="70" t="s">
        <v>474</v>
      </c>
      <c r="D275" s="29"/>
      <c r="E275" s="11">
        <v>0</v>
      </c>
      <c r="F275" s="27" t="s">
        <v>18</v>
      </c>
      <c r="G275" s="11"/>
      <c r="H275" s="44">
        <f t="shared" si="45"/>
        <v>0</v>
      </c>
      <c r="I275" s="6"/>
      <c r="J275" s="117" t="e">
        <f t="shared" si="46"/>
        <v>#DIV/0!</v>
      </c>
      <c r="L275" s="47"/>
    </row>
    <row r="276" spans="1:12" s="2" customFormat="1" ht="15.75">
      <c r="A276" s="42" t="s">
        <v>489</v>
      </c>
      <c r="B276" s="45"/>
      <c r="C276" s="70" t="s">
        <v>475</v>
      </c>
      <c r="D276" s="29"/>
      <c r="E276" s="11">
        <v>0</v>
      </c>
      <c r="F276" s="27" t="s">
        <v>18</v>
      </c>
      <c r="G276" s="11"/>
      <c r="H276" s="44">
        <f t="shared" si="45"/>
        <v>0</v>
      </c>
      <c r="I276" s="6"/>
      <c r="J276" s="117" t="e">
        <f t="shared" si="46"/>
        <v>#DIV/0!</v>
      </c>
      <c r="L276" s="47"/>
    </row>
    <row r="277" spans="1:12" s="2" customFormat="1" ht="15.75">
      <c r="A277" s="42" t="s">
        <v>490</v>
      </c>
      <c r="B277" s="45"/>
      <c r="C277" s="70" t="s">
        <v>476</v>
      </c>
      <c r="D277" s="29"/>
      <c r="E277" s="11">
        <v>0</v>
      </c>
      <c r="F277" s="27" t="s">
        <v>18</v>
      </c>
      <c r="G277" s="11"/>
      <c r="H277" s="44">
        <f t="shared" si="45"/>
        <v>0</v>
      </c>
      <c r="I277" s="6"/>
      <c r="J277" s="117" t="e">
        <f t="shared" si="46"/>
        <v>#DIV/0!</v>
      </c>
      <c r="L277" s="47"/>
    </row>
    <row r="278" spans="1:12" s="2" customFormat="1" ht="15.75">
      <c r="A278" s="42" t="s">
        <v>491</v>
      </c>
      <c r="B278" s="45"/>
      <c r="C278" s="70" t="s">
        <v>477</v>
      </c>
      <c r="D278" s="29"/>
      <c r="E278" s="11">
        <v>0</v>
      </c>
      <c r="F278" s="27" t="s">
        <v>18</v>
      </c>
      <c r="G278" s="11"/>
      <c r="H278" s="44">
        <f t="shared" si="45"/>
        <v>0</v>
      </c>
      <c r="I278" s="6"/>
      <c r="J278" s="117" t="e">
        <f t="shared" si="46"/>
        <v>#DIV/0!</v>
      </c>
      <c r="L278" s="47"/>
    </row>
    <row r="279" spans="1:12" s="2" customFormat="1" ht="15.75">
      <c r="A279" s="42" t="s">
        <v>492</v>
      </c>
      <c r="B279" s="45"/>
      <c r="C279" s="70" t="s">
        <v>478</v>
      </c>
      <c r="D279" s="29"/>
      <c r="E279" s="11">
        <v>0</v>
      </c>
      <c r="F279" s="27" t="s">
        <v>18</v>
      </c>
      <c r="G279" s="11"/>
      <c r="H279" s="44">
        <f t="shared" si="45"/>
        <v>0</v>
      </c>
      <c r="I279" s="6"/>
      <c r="J279" s="117" t="e">
        <f t="shared" si="46"/>
        <v>#DIV/0!</v>
      </c>
      <c r="L279" s="47"/>
    </row>
    <row r="280" spans="1:12" s="2" customFormat="1" ht="15.75">
      <c r="A280" s="42" t="s">
        <v>493</v>
      </c>
      <c r="B280" s="45"/>
      <c r="C280" s="70" t="s">
        <v>479</v>
      </c>
      <c r="D280" s="29"/>
      <c r="E280" s="11">
        <v>0</v>
      </c>
      <c r="F280" s="27" t="s">
        <v>18</v>
      </c>
      <c r="G280" s="11"/>
      <c r="H280" s="44">
        <f t="shared" si="45"/>
        <v>0</v>
      </c>
      <c r="I280" s="6"/>
      <c r="J280" s="117" t="e">
        <f t="shared" si="46"/>
        <v>#DIV/0!</v>
      </c>
      <c r="L280" s="47"/>
    </row>
    <row r="281" spans="1:12" s="2" customFormat="1" ht="15.75">
      <c r="A281" s="42" t="s">
        <v>494</v>
      </c>
      <c r="B281" s="45"/>
      <c r="C281" s="70" t="s">
        <v>480</v>
      </c>
      <c r="D281" s="29"/>
      <c r="E281" s="11">
        <v>0</v>
      </c>
      <c r="F281" s="27" t="s">
        <v>18</v>
      </c>
      <c r="G281" s="11"/>
      <c r="H281" s="44">
        <f t="shared" si="45"/>
        <v>0</v>
      </c>
      <c r="I281" s="6"/>
      <c r="J281" s="117" t="e">
        <f t="shared" si="46"/>
        <v>#DIV/0!</v>
      </c>
      <c r="L281" s="47"/>
    </row>
    <row r="282" spans="1:12" s="2" customFormat="1" ht="15.75">
      <c r="A282" s="42" t="s">
        <v>495</v>
      </c>
      <c r="B282" s="45"/>
      <c r="C282" s="70" t="s">
        <v>481</v>
      </c>
      <c r="D282" s="29"/>
      <c r="E282" s="11">
        <v>0</v>
      </c>
      <c r="F282" s="27" t="s">
        <v>18</v>
      </c>
      <c r="G282" s="11"/>
      <c r="H282" s="44">
        <f t="shared" si="45"/>
        <v>0</v>
      </c>
      <c r="I282" s="6"/>
      <c r="J282" s="117" t="e">
        <f t="shared" si="46"/>
        <v>#DIV/0!</v>
      </c>
      <c r="L282" s="47"/>
    </row>
    <row r="283" spans="1:12" s="2" customFormat="1" ht="15.75">
      <c r="A283" s="42" t="s">
        <v>496</v>
      </c>
      <c r="B283" s="45"/>
      <c r="C283" s="70" t="s">
        <v>482</v>
      </c>
      <c r="D283" s="29"/>
      <c r="E283" s="11">
        <v>0</v>
      </c>
      <c r="F283" s="27" t="s">
        <v>18</v>
      </c>
      <c r="G283" s="11"/>
      <c r="H283" s="44">
        <f t="shared" si="45"/>
        <v>0</v>
      </c>
      <c r="I283" s="6"/>
      <c r="J283" s="117" t="e">
        <f t="shared" si="46"/>
        <v>#DIV/0!</v>
      </c>
      <c r="L283" s="47"/>
    </row>
    <row r="284" spans="1:12" s="2" customFormat="1" ht="15.75">
      <c r="A284" s="42" t="s">
        <v>497</v>
      </c>
      <c r="B284" s="45"/>
      <c r="C284" s="70" t="s">
        <v>483</v>
      </c>
      <c r="D284" s="29"/>
      <c r="E284" s="11">
        <v>0</v>
      </c>
      <c r="F284" s="27" t="s">
        <v>18</v>
      </c>
      <c r="G284" s="11"/>
      <c r="H284" s="44">
        <f t="shared" si="45"/>
        <v>0</v>
      </c>
      <c r="I284" s="6"/>
      <c r="J284" s="117" t="e">
        <f t="shared" si="46"/>
        <v>#DIV/0!</v>
      </c>
      <c r="L284" s="47"/>
    </row>
    <row r="285" spans="1:12" s="2" customFormat="1" ht="21" customHeight="1">
      <c r="A285" s="42" t="s">
        <v>498</v>
      </c>
      <c r="C285" s="70" t="s">
        <v>484</v>
      </c>
      <c r="D285" s="29"/>
      <c r="E285" s="11">
        <v>0</v>
      </c>
      <c r="F285" s="27" t="s">
        <v>18</v>
      </c>
      <c r="G285" s="11"/>
      <c r="H285" s="44">
        <f t="shared" si="45"/>
        <v>0</v>
      </c>
      <c r="I285" s="6"/>
      <c r="J285" s="117" t="e">
        <f t="shared" si="46"/>
        <v>#DIV/0!</v>
      </c>
      <c r="L285" s="47"/>
    </row>
    <row r="286" spans="1:12" s="2" customFormat="1" ht="15.75">
      <c r="A286" s="42" t="s">
        <v>499</v>
      </c>
      <c r="B286" s="45"/>
      <c r="C286" s="70" t="s">
        <v>485</v>
      </c>
      <c r="D286" s="29"/>
      <c r="E286" s="11">
        <v>0</v>
      </c>
      <c r="F286" s="27" t="s">
        <v>18</v>
      </c>
      <c r="G286" s="11"/>
      <c r="H286" s="44">
        <f t="shared" si="45"/>
        <v>0</v>
      </c>
      <c r="I286" s="6"/>
      <c r="J286" s="117" t="e">
        <f t="shared" si="46"/>
        <v>#DIV/0!</v>
      </c>
      <c r="L286" s="47"/>
    </row>
    <row r="287" spans="1:12" s="2" customFormat="1" ht="15.75">
      <c r="A287" s="42" t="s">
        <v>500</v>
      </c>
      <c r="B287" s="45"/>
      <c r="C287" s="70" t="s">
        <v>486</v>
      </c>
      <c r="D287" s="29"/>
      <c r="E287" s="11">
        <v>0</v>
      </c>
      <c r="F287" s="27" t="s">
        <v>18</v>
      </c>
      <c r="G287" s="11"/>
      <c r="H287" s="44">
        <f t="shared" si="45"/>
        <v>0</v>
      </c>
      <c r="I287" s="6"/>
      <c r="J287" s="117" t="e">
        <f>+H287/$I$430</f>
        <v>#DIV/0!</v>
      </c>
      <c r="L287" s="47"/>
    </row>
    <row r="288" spans="1:12" ht="16.5" thickBot="1">
      <c r="A288" s="42"/>
      <c r="B288" s="45"/>
      <c r="C288" s="122"/>
      <c r="D288" s="122"/>
      <c r="E288" s="38"/>
      <c r="F288" s="38"/>
      <c r="G288" s="38"/>
      <c r="H288" s="38"/>
      <c r="I288" s="39"/>
      <c r="J288" s="115"/>
      <c r="K288" s="50"/>
      <c r="L288" s="48"/>
    </row>
    <row r="289" spans="1:24" s="2" customFormat="1" ht="42.75" customHeight="1" thickBot="1">
      <c r="A289" s="22">
        <v>22</v>
      </c>
      <c r="B289" s="80"/>
      <c r="C289" s="108" t="s">
        <v>135</v>
      </c>
      <c r="D289" s="65"/>
      <c r="E289" s="24"/>
      <c r="F289" s="25"/>
      <c r="G289" s="25"/>
      <c r="H289" s="25"/>
      <c r="I289" s="26">
        <f>SUM(H291:H298)</f>
        <v>0</v>
      </c>
      <c r="J289" s="116"/>
      <c r="K289" s="41" t="e">
        <f>SUM(J291:J298)</f>
        <v>#DIV/0!</v>
      </c>
      <c r="L289"/>
      <c r="M289"/>
      <c r="N289"/>
      <c r="O289"/>
      <c r="P289"/>
      <c r="Q289"/>
      <c r="R289"/>
      <c r="S289"/>
      <c r="T289"/>
      <c r="U289"/>
      <c r="V289"/>
      <c r="W289"/>
      <c r="X289"/>
    </row>
    <row r="290" spans="1:24" s="2" customFormat="1">
      <c r="A290" s="36"/>
      <c r="B290" s="84"/>
      <c r="C290" s="37"/>
      <c r="D290" s="28"/>
      <c r="E290" s="5"/>
      <c r="F290" s="5"/>
      <c r="G290" s="5"/>
      <c r="H290" s="5"/>
      <c r="I290" s="6"/>
      <c r="J290" s="114"/>
      <c r="K290" s="49"/>
      <c r="L290" s="48"/>
      <c r="M290"/>
      <c r="N290"/>
      <c r="O290"/>
      <c r="P290"/>
      <c r="Q290"/>
      <c r="R290"/>
      <c r="S290"/>
      <c r="T290"/>
      <c r="U290"/>
      <c r="V290"/>
      <c r="W290"/>
      <c r="X290"/>
    </row>
    <row r="291" spans="1:24" s="2" customFormat="1" ht="15.75">
      <c r="A291" s="42" t="s">
        <v>97</v>
      </c>
      <c r="B291" s="84"/>
      <c r="C291" s="70" t="s">
        <v>501</v>
      </c>
      <c r="D291" s="28"/>
      <c r="E291" s="11">
        <v>0</v>
      </c>
      <c r="F291" s="27" t="s">
        <v>18</v>
      </c>
      <c r="G291" s="5"/>
      <c r="H291" s="44">
        <f t="shared" ref="H291:H298" si="47">+E291*G291</f>
        <v>0</v>
      </c>
      <c r="I291" s="6"/>
      <c r="J291" s="117" t="e">
        <f t="shared" ref="J291:J297" si="48">+H291/$I$430</f>
        <v>#DIV/0!</v>
      </c>
      <c r="K291" s="49"/>
      <c r="L291" s="48"/>
      <c r="M291"/>
      <c r="N291"/>
      <c r="O291"/>
      <c r="P291"/>
      <c r="Q291"/>
      <c r="R291"/>
      <c r="S291"/>
      <c r="T291"/>
      <c r="U291"/>
      <c r="V291"/>
      <c r="W291"/>
      <c r="X291"/>
    </row>
    <row r="292" spans="1:24" s="2" customFormat="1" ht="15.75">
      <c r="A292" s="42" t="s">
        <v>98</v>
      </c>
      <c r="B292" s="84"/>
      <c r="C292" s="70" t="s">
        <v>502</v>
      </c>
      <c r="D292" s="28"/>
      <c r="E292" s="11">
        <v>0</v>
      </c>
      <c r="F292" s="27" t="s">
        <v>18</v>
      </c>
      <c r="G292" s="5"/>
      <c r="H292" s="44">
        <f t="shared" si="47"/>
        <v>0</v>
      </c>
      <c r="I292" s="6"/>
      <c r="J292" s="117" t="e">
        <f t="shared" si="48"/>
        <v>#DIV/0!</v>
      </c>
      <c r="K292" s="49"/>
      <c r="L292" s="48"/>
      <c r="M292"/>
      <c r="N292"/>
      <c r="O292"/>
      <c r="P292"/>
      <c r="Q292"/>
      <c r="R292"/>
      <c r="S292"/>
      <c r="T292"/>
      <c r="U292"/>
      <c r="V292"/>
      <c r="W292"/>
      <c r="X292"/>
    </row>
    <row r="293" spans="1:24" s="2" customFormat="1" ht="15.75">
      <c r="A293" s="42" t="s">
        <v>509</v>
      </c>
      <c r="B293" s="84"/>
      <c r="C293" s="70" t="s">
        <v>503</v>
      </c>
      <c r="D293" s="28"/>
      <c r="E293" s="11">
        <v>0</v>
      </c>
      <c r="F293" s="27" t="s">
        <v>18</v>
      </c>
      <c r="G293" s="5"/>
      <c r="H293" s="44">
        <f t="shared" si="47"/>
        <v>0</v>
      </c>
      <c r="I293" s="6"/>
      <c r="J293" s="117" t="e">
        <f t="shared" si="48"/>
        <v>#DIV/0!</v>
      </c>
      <c r="K293" s="49"/>
      <c r="L293" s="48"/>
      <c r="M293"/>
      <c r="N293"/>
      <c r="O293"/>
      <c r="P293"/>
      <c r="Q293"/>
      <c r="R293"/>
      <c r="S293"/>
      <c r="T293"/>
      <c r="U293"/>
      <c r="V293"/>
      <c r="W293"/>
      <c r="X293"/>
    </row>
    <row r="294" spans="1:24" s="2" customFormat="1" ht="15.75">
      <c r="A294" s="42" t="s">
        <v>510</v>
      </c>
      <c r="B294" s="84"/>
      <c r="C294" s="70" t="s">
        <v>504</v>
      </c>
      <c r="D294" s="28"/>
      <c r="E294" s="11">
        <v>0</v>
      </c>
      <c r="F294" s="27" t="s">
        <v>18</v>
      </c>
      <c r="G294" s="5"/>
      <c r="H294" s="44">
        <f t="shared" si="47"/>
        <v>0</v>
      </c>
      <c r="I294" s="6"/>
      <c r="J294" s="117" t="e">
        <f t="shared" si="48"/>
        <v>#DIV/0!</v>
      </c>
      <c r="K294" s="49"/>
      <c r="L294" s="48"/>
      <c r="M294"/>
      <c r="N294"/>
      <c r="O294"/>
      <c r="P294"/>
      <c r="Q294"/>
      <c r="R294"/>
      <c r="S294"/>
      <c r="T294"/>
      <c r="U294"/>
      <c r="V294"/>
      <c r="W294"/>
      <c r="X294"/>
    </row>
    <row r="295" spans="1:24" s="2" customFormat="1" ht="15.75">
      <c r="A295" s="42" t="s">
        <v>511</v>
      </c>
      <c r="B295" s="84"/>
      <c r="C295" s="70" t="s">
        <v>505</v>
      </c>
      <c r="D295" s="28"/>
      <c r="E295" s="11">
        <v>0</v>
      </c>
      <c r="F295" s="27" t="s">
        <v>18</v>
      </c>
      <c r="G295" s="5"/>
      <c r="H295" s="44">
        <f t="shared" si="47"/>
        <v>0</v>
      </c>
      <c r="I295" s="6"/>
      <c r="J295" s="117" t="e">
        <f t="shared" si="48"/>
        <v>#DIV/0!</v>
      </c>
      <c r="K295" s="49"/>
      <c r="L295" s="48"/>
      <c r="M295"/>
      <c r="N295"/>
      <c r="O295"/>
      <c r="P295"/>
      <c r="Q295"/>
      <c r="R295"/>
      <c r="S295"/>
      <c r="T295"/>
      <c r="U295"/>
      <c r="V295"/>
      <c r="W295"/>
      <c r="X295"/>
    </row>
    <row r="296" spans="1:24" s="2" customFormat="1" ht="15.75">
      <c r="A296" s="42" t="s">
        <v>512</v>
      </c>
      <c r="B296" s="45"/>
      <c r="C296" s="70" t="s">
        <v>506</v>
      </c>
      <c r="D296" s="29"/>
      <c r="E296" s="11">
        <v>0</v>
      </c>
      <c r="F296" s="27" t="s">
        <v>18</v>
      </c>
      <c r="G296" s="11"/>
      <c r="H296" s="44">
        <f t="shared" si="47"/>
        <v>0</v>
      </c>
      <c r="I296" s="6"/>
      <c r="J296" s="117" t="e">
        <f t="shared" si="48"/>
        <v>#DIV/0!</v>
      </c>
      <c r="L296" s="47"/>
    </row>
    <row r="297" spans="1:24" s="2" customFormat="1" ht="15.75">
      <c r="A297" s="42" t="s">
        <v>513</v>
      </c>
      <c r="B297" s="45"/>
      <c r="C297" s="70" t="s">
        <v>507</v>
      </c>
      <c r="D297" s="29"/>
      <c r="E297" s="11">
        <v>0</v>
      </c>
      <c r="F297" s="27" t="s">
        <v>18</v>
      </c>
      <c r="G297" s="11"/>
      <c r="H297" s="44">
        <f t="shared" si="47"/>
        <v>0</v>
      </c>
      <c r="I297" s="6"/>
      <c r="J297" s="117" t="e">
        <f t="shared" si="48"/>
        <v>#DIV/0!</v>
      </c>
      <c r="L297" s="47"/>
    </row>
    <row r="298" spans="1:24" s="2" customFormat="1" ht="15.75">
      <c r="A298" s="42" t="s">
        <v>514</v>
      </c>
      <c r="B298" s="45"/>
      <c r="C298" s="70" t="s">
        <v>508</v>
      </c>
      <c r="D298" s="29"/>
      <c r="E298" s="11">
        <v>0</v>
      </c>
      <c r="F298" s="27" t="s">
        <v>18</v>
      </c>
      <c r="G298" s="11"/>
      <c r="H298" s="44">
        <f t="shared" si="47"/>
        <v>0</v>
      </c>
      <c r="I298" s="6"/>
      <c r="J298" s="117" t="e">
        <f>+H298/$I$430</f>
        <v>#DIV/0!</v>
      </c>
      <c r="L298" s="47"/>
    </row>
    <row r="299" spans="1:24" ht="22.5" customHeight="1" thickBot="1">
      <c r="A299" s="42"/>
      <c r="B299" s="45"/>
      <c r="C299" s="129"/>
      <c r="D299" s="129"/>
      <c r="E299" s="38"/>
      <c r="F299" s="38"/>
      <c r="G299" s="38"/>
      <c r="H299" s="38"/>
      <c r="I299" s="39"/>
      <c r="J299" s="115"/>
      <c r="K299" s="50"/>
      <c r="L299" s="48"/>
    </row>
    <row r="300" spans="1:24" s="2" customFormat="1" ht="21" thickBot="1">
      <c r="A300" s="22">
        <v>23</v>
      </c>
      <c r="B300" s="80"/>
      <c r="C300" s="23" t="s">
        <v>115</v>
      </c>
      <c r="D300" s="65"/>
      <c r="E300" s="24"/>
      <c r="F300" s="25"/>
      <c r="G300" s="25"/>
      <c r="H300" s="25"/>
      <c r="I300" s="26">
        <f>SUM(H302:H336)</f>
        <v>0</v>
      </c>
      <c r="J300" s="116"/>
      <c r="K300" s="41" t="e">
        <f>SUM(J302:J336)</f>
        <v>#DIV/0!</v>
      </c>
      <c r="L300"/>
      <c r="M300"/>
      <c r="N300"/>
      <c r="O300"/>
      <c r="P300"/>
      <c r="Q300"/>
      <c r="R300"/>
      <c r="S300"/>
      <c r="T300"/>
      <c r="U300"/>
      <c r="V300"/>
      <c r="W300"/>
      <c r="X300"/>
    </row>
    <row r="301" spans="1:24" s="2" customFormat="1">
      <c r="A301" s="36"/>
      <c r="B301" s="84"/>
      <c r="C301" s="37"/>
      <c r="D301" s="28"/>
      <c r="E301" s="5"/>
      <c r="F301" s="5"/>
      <c r="G301" s="5"/>
      <c r="H301" s="5"/>
      <c r="I301" s="6"/>
      <c r="J301" s="114"/>
      <c r="K301" s="49"/>
      <c r="L301" s="48"/>
      <c r="M301"/>
      <c r="N301"/>
      <c r="O301"/>
      <c r="P301"/>
      <c r="Q301"/>
      <c r="R301"/>
      <c r="S301"/>
      <c r="T301"/>
      <c r="U301"/>
      <c r="V301"/>
      <c r="W301"/>
      <c r="X301"/>
    </row>
    <row r="302" spans="1:24" s="2" customFormat="1" ht="15.75">
      <c r="A302" s="42" t="s">
        <v>99</v>
      </c>
      <c r="B302" s="112" t="s">
        <v>112</v>
      </c>
      <c r="C302" s="70" t="s">
        <v>515</v>
      </c>
      <c r="D302" s="28"/>
      <c r="E302" s="11">
        <v>0</v>
      </c>
      <c r="F302" s="27" t="s">
        <v>18</v>
      </c>
      <c r="G302" s="5"/>
      <c r="H302" s="44">
        <f t="shared" ref="H302:H336" si="49">+E302*G302</f>
        <v>0</v>
      </c>
      <c r="I302" s="6"/>
      <c r="J302" s="117" t="e">
        <f t="shared" ref="J302:J335" si="50">+H302/$I$430</f>
        <v>#DIV/0!</v>
      </c>
      <c r="K302" s="49"/>
      <c r="L302" s="48"/>
      <c r="M302"/>
      <c r="N302"/>
      <c r="O302"/>
      <c r="P302"/>
      <c r="Q302"/>
      <c r="R302"/>
      <c r="S302"/>
      <c r="T302"/>
      <c r="U302"/>
      <c r="V302"/>
      <c r="W302"/>
      <c r="X302"/>
    </row>
    <row r="303" spans="1:24" s="2" customFormat="1" ht="15.75">
      <c r="A303" s="42" t="s">
        <v>101</v>
      </c>
      <c r="B303" s="111" t="s">
        <v>142</v>
      </c>
      <c r="C303" s="70" t="s">
        <v>114</v>
      </c>
      <c r="D303" s="28"/>
      <c r="E303" s="11">
        <v>0</v>
      </c>
      <c r="F303" s="27" t="s">
        <v>18</v>
      </c>
      <c r="G303" s="5"/>
      <c r="H303" s="44">
        <f t="shared" si="49"/>
        <v>0</v>
      </c>
      <c r="I303" s="6"/>
      <c r="J303" s="117" t="e">
        <f t="shared" si="50"/>
        <v>#DIV/0!</v>
      </c>
      <c r="K303" s="49"/>
      <c r="L303" s="48"/>
      <c r="M303"/>
      <c r="N303"/>
      <c r="O303"/>
      <c r="P303"/>
      <c r="Q303"/>
      <c r="R303"/>
      <c r="S303"/>
      <c r="T303"/>
      <c r="U303"/>
      <c r="V303"/>
      <c r="W303"/>
      <c r="X303"/>
    </row>
    <row r="304" spans="1:24" s="2" customFormat="1" ht="15.75">
      <c r="A304" s="42" t="s">
        <v>102</v>
      </c>
      <c r="B304" s="70"/>
      <c r="C304" s="70" t="s">
        <v>516</v>
      </c>
      <c r="D304" s="28"/>
      <c r="E304" s="11">
        <v>0</v>
      </c>
      <c r="F304" s="27" t="s">
        <v>18</v>
      </c>
      <c r="G304" s="5"/>
      <c r="H304" s="44">
        <f t="shared" si="49"/>
        <v>0</v>
      </c>
      <c r="I304" s="6"/>
      <c r="J304" s="117" t="e">
        <f t="shared" si="50"/>
        <v>#DIV/0!</v>
      </c>
      <c r="K304" s="49"/>
      <c r="L304" s="48"/>
      <c r="M304"/>
      <c r="N304"/>
      <c r="O304"/>
      <c r="P304"/>
      <c r="Q304"/>
      <c r="R304"/>
      <c r="S304"/>
      <c r="T304"/>
      <c r="U304"/>
      <c r="V304"/>
      <c r="W304"/>
      <c r="X304"/>
    </row>
    <row r="305" spans="1:24" s="2" customFormat="1" ht="15.75">
      <c r="A305" s="42" t="s">
        <v>103</v>
      </c>
      <c r="B305" s="70"/>
      <c r="C305" s="70" t="s">
        <v>517</v>
      </c>
      <c r="D305" s="28"/>
      <c r="E305" s="11">
        <v>0</v>
      </c>
      <c r="F305" s="27" t="s">
        <v>18</v>
      </c>
      <c r="G305" s="5"/>
      <c r="H305" s="44">
        <f t="shared" si="49"/>
        <v>0</v>
      </c>
      <c r="I305" s="6"/>
      <c r="J305" s="117" t="e">
        <f t="shared" si="50"/>
        <v>#DIV/0!</v>
      </c>
      <c r="K305" s="49"/>
      <c r="L305" s="48"/>
      <c r="M305"/>
      <c r="N305"/>
      <c r="O305"/>
      <c r="P305"/>
      <c r="Q305"/>
      <c r="R305"/>
      <c r="S305"/>
      <c r="T305"/>
      <c r="U305"/>
      <c r="V305"/>
      <c r="W305"/>
      <c r="X305"/>
    </row>
    <row r="306" spans="1:24" s="2" customFormat="1" ht="15.75">
      <c r="A306" s="42" t="s">
        <v>104</v>
      </c>
      <c r="B306" s="70"/>
      <c r="C306" s="70" t="s">
        <v>518</v>
      </c>
      <c r="D306" s="28"/>
      <c r="E306" s="11">
        <v>0</v>
      </c>
      <c r="F306" s="27" t="s">
        <v>18</v>
      </c>
      <c r="G306" s="5"/>
      <c r="H306" s="44">
        <f t="shared" si="49"/>
        <v>0</v>
      </c>
      <c r="I306" s="6"/>
      <c r="J306" s="117" t="e">
        <f t="shared" si="50"/>
        <v>#DIV/0!</v>
      </c>
      <c r="K306" s="49"/>
      <c r="L306" s="48"/>
      <c r="M306"/>
      <c r="N306"/>
      <c r="O306"/>
      <c r="P306"/>
      <c r="Q306"/>
      <c r="R306"/>
      <c r="S306"/>
      <c r="T306"/>
      <c r="U306"/>
      <c r="V306"/>
      <c r="W306"/>
      <c r="X306"/>
    </row>
    <row r="307" spans="1:24" s="2" customFormat="1" ht="15.75">
      <c r="A307" s="42" t="s">
        <v>105</v>
      </c>
      <c r="B307" s="112"/>
      <c r="C307" s="70" t="s">
        <v>519</v>
      </c>
      <c r="D307" s="28"/>
      <c r="E307" s="11">
        <v>0</v>
      </c>
      <c r="F307" s="27" t="s">
        <v>18</v>
      </c>
      <c r="G307" s="5"/>
      <c r="H307" s="44">
        <f t="shared" si="49"/>
        <v>0</v>
      </c>
      <c r="I307" s="6"/>
      <c r="J307" s="117" t="e">
        <f t="shared" si="50"/>
        <v>#DIV/0!</v>
      </c>
      <c r="K307" s="49"/>
      <c r="L307" s="48"/>
      <c r="M307"/>
      <c r="N307"/>
      <c r="O307"/>
      <c r="P307"/>
      <c r="Q307"/>
      <c r="R307"/>
      <c r="S307"/>
      <c r="T307"/>
      <c r="U307"/>
      <c r="V307"/>
      <c r="W307"/>
      <c r="X307"/>
    </row>
    <row r="308" spans="1:24" s="2" customFormat="1" ht="15.75">
      <c r="A308" s="42" t="s">
        <v>553</v>
      </c>
      <c r="B308" s="111" t="s">
        <v>520</v>
      </c>
      <c r="C308" s="70" t="s">
        <v>521</v>
      </c>
      <c r="D308" s="28"/>
      <c r="E308" s="11">
        <v>0</v>
      </c>
      <c r="F308" s="27" t="s">
        <v>18</v>
      </c>
      <c r="G308" s="5"/>
      <c r="H308" s="44">
        <f t="shared" si="49"/>
        <v>0</v>
      </c>
      <c r="I308" s="6"/>
      <c r="J308" s="117" t="e">
        <f t="shared" si="50"/>
        <v>#DIV/0!</v>
      </c>
      <c r="K308" s="49"/>
      <c r="L308" s="48"/>
      <c r="M308"/>
      <c r="N308"/>
      <c r="O308"/>
      <c r="P308"/>
      <c r="Q308"/>
      <c r="R308"/>
      <c r="S308"/>
      <c r="T308"/>
      <c r="U308"/>
      <c r="V308"/>
      <c r="W308"/>
      <c r="X308"/>
    </row>
    <row r="309" spans="1:24" s="2" customFormat="1" ht="15.75">
      <c r="A309" s="42" t="s">
        <v>554</v>
      </c>
      <c r="B309" s="70"/>
      <c r="C309" s="70" t="s">
        <v>522</v>
      </c>
      <c r="D309" s="28"/>
      <c r="E309" s="11">
        <v>0</v>
      </c>
      <c r="F309" s="27" t="s">
        <v>18</v>
      </c>
      <c r="G309" s="5"/>
      <c r="H309" s="44">
        <f t="shared" si="49"/>
        <v>0</v>
      </c>
      <c r="I309" s="6"/>
      <c r="J309" s="117" t="e">
        <f t="shared" si="50"/>
        <v>#DIV/0!</v>
      </c>
      <c r="K309" s="49"/>
      <c r="L309" s="48"/>
      <c r="M309"/>
      <c r="N309"/>
      <c r="O309"/>
      <c r="P309"/>
      <c r="Q309"/>
      <c r="R309"/>
      <c r="S309"/>
      <c r="T309"/>
      <c r="U309"/>
      <c r="V309"/>
      <c r="W309"/>
      <c r="X309"/>
    </row>
    <row r="310" spans="1:24" s="2" customFormat="1" ht="15.75">
      <c r="A310" s="42" t="s">
        <v>555</v>
      </c>
      <c r="B310" s="112"/>
      <c r="C310" s="70" t="s">
        <v>523</v>
      </c>
      <c r="D310" s="28"/>
      <c r="E310" s="11">
        <v>0</v>
      </c>
      <c r="F310" s="27" t="s">
        <v>18</v>
      </c>
      <c r="G310" s="5"/>
      <c r="H310" s="44">
        <f t="shared" si="49"/>
        <v>0</v>
      </c>
      <c r="I310" s="6"/>
      <c r="J310" s="117" t="e">
        <f t="shared" si="50"/>
        <v>#DIV/0!</v>
      </c>
      <c r="K310" s="49"/>
      <c r="L310" s="48"/>
      <c r="M310"/>
      <c r="N310"/>
      <c r="O310"/>
      <c r="P310"/>
      <c r="Q310"/>
      <c r="R310"/>
      <c r="S310"/>
      <c r="T310"/>
      <c r="U310"/>
      <c r="V310"/>
      <c r="W310"/>
      <c r="X310"/>
    </row>
    <row r="311" spans="1:24" s="2" customFormat="1" ht="15.75">
      <c r="A311" s="42" t="s">
        <v>556</v>
      </c>
      <c r="B311" s="111" t="s">
        <v>113</v>
      </c>
      <c r="C311" s="70" t="s">
        <v>524</v>
      </c>
      <c r="D311" s="28"/>
      <c r="E311" s="11">
        <v>0</v>
      </c>
      <c r="F311" s="27" t="s">
        <v>18</v>
      </c>
      <c r="G311" s="5"/>
      <c r="H311" s="44">
        <f t="shared" si="49"/>
        <v>0</v>
      </c>
      <c r="I311" s="6"/>
      <c r="J311" s="117" t="e">
        <f t="shared" si="50"/>
        <v>#DIV/0!</v>
      </c>
      <c r="K311" s="49"/>
      <c r="L311" s="48"/>
      <c r="M311"/>
      <c r="N311"/>
      <c r="O311"/>
      <c r="P311"/>
      <c r="Q311"/>
      <c r="R311"/>
      <c r="S311"/>
      <c r="T311"/>
      <c r="U311"/>
      <c r="V311"/>
      <c r="W311"/>
      <c r="X311"/>
    </row>
    <row r="312" spans="1:24" s="2" customFormat="1" ht="15.75">
      <c r="A312" s="42" t="s">
        <v>557</v>
      </c>
      <c r="B312" s="70"/>
      <c r="C312" s="70" t="s">
        <v>525</v>
      </c>
      <c r="D312" s="28"/>
      <c r="E312" s="11">
        <v>0</v>
      </c>
      <c r="F312" s="27" t="s">
        <v>18</v>
      </c>
      <c r="G312" s="5"/>
      <c r="H312" s="44">
        <f t="shared" si="49"/>
        <v>0</v>
      </c>
      <c r="I312" s="6"/>
      <c r="J312" s="117" t="e">
        <f t="shared" si="50"/>
        <v>#DIV/0!</v>
      </c>
      <c r="K312" s="49"/>
      <c r="L312" s="48"/>
      <c r="M312"/>
      <c r="N312"/>
      <c r="O312"/>
      <c r="P312"/>
      <c r="Q312"/>
      <c r="R312"/>
      <c r="S312"/>
      <c r="T312"/>
      <c r="U312"/>
      <c r="V312"/>
      <c r="W312"/>
      <c r="X312"/>
    </row>
    <row r="313" spans="1:24" s="2" customFormat="1" ht="15.75">
      <c r="A313" s="42" t="s">
        <v>558</v>
      </c>
      <c r="B313" s="70"/>
      <c r="C313" s="70" t="s">
        <v>526</v>
      </c>
      <c r="D313" s="28"/>
      <c r="E313" s="11">
        <v>0</v>
      </c>
      <c r="F313" s="27" t="s">
        <v>18</v>
      </c>
      <c r="G313" s="5"/>
      <c r="H313" s="44">
        <f t="shared" si="49"/>
        <v>0</v>
      </c>
      <c r="I313" s="6"/>
      <c r="J313" s="117" t="e">
        <f t="shared" si="50"/>
        <v>#DIV/0!</v>
      </c>
      <c r="K313" s="49"/>
      <c r="L313" s="48"/>
      <c r="M313"/>
      <c r="N313"/>
      <c r="O313"/>
      <c r="P313"/>
      <c r="Q313"/>
      <c r="R313"/>
      <c r="S313"/>
      <c r="T313"/>
      <c r="U313"/>
      <c r="V313"/>
      <c r="W313"/>
      <c r="X313"/>
    </row>
    <row r="314" spans="1:24" s="2" customFormat="1" ht="15.75">
      <c r="A314" s="42" t="s">
        <v>559</v>
      </c>
      <c r="B314" s="70"/>
      <c r="C314" s="70" t="s">
        <v>527</v>
      </c>
      <c r="D314" s="28"/>
      <c r="E314" s="11">
        <v>0</v>
      </c>
      <c r="F314" s="27" t="s">
        <v>18</v>
      </c>
      <c r="G314" s="5"/>
      <c r="H314" s="44">
        <f t="shared" si="49"/>
        <v>0</v>
      </c>
      <c r="I314" s="6"/>
      <c r="J314" s="117" t="e">
        <f t="shared" si="50"/>
        <v>#DIV/0!</v>
      </c>
      <c r="K314" s="49"/>
      <c r="L314" s="48"/>
      <c r="M314"/>
      <c r="N314"/>
      <c r="O314"/>
      <c r="P314"/>
      <c r="Q314"/>
      <c r="R314"/>
      <c r="S314"/>
      <c r="T314"/>
      <c r="U314"/>
      <c r="V314"/>
      <c r="W314"/>
      <c r="X314"/>
    </row>
    <row r="315" spans="1:24" s="2" customFormat="1" ht="15.75">
      <c r="A315" s="42" t="s">
        <v>560</v>
      </c>
      <c r="B315" s="70"/>
      <c r="C315" s="70" t="s">
        <v>528</v>
      </c>
      <c r="D315" s="28"/>
      <c r="E315" s="11">
        <v>0</v>
      </c>
      <c r="F315" s="27" t="s">
        <v>18</v>
      </c>
      <c r="G315" s="5"/>
      <c r="H315" s="44">
        <f t="shared" si="49"/>
        <v>0</v>
      </c>
      <c r="I315" s="6"/>
      <c r="J315" s="117" t="e">
        <f t="shared" si="50"/>
        <v>#DIV/0!</v>
      </c>
      <c r="K315" s="49"/>
      <c r="L315" s="48"/>
      <c r="M315"/>
      <c r="N315"/>
      <c r="O315"/>
      <c r="P315"/>
      <c r="Q315"/>
      <c r="R315"/>
      <c r="S315"/>
      <c r="T315"/>
      <c r="U315"/>
      <c r="V315"/>
      <c r="W315"/>
      <c r="X315"/>
    </row>
    <row r="316" spans="1:24" s="2" customFormat="1" ht="15.75">
      <c r="A316" s="42" t="s">
        <v>561</v>
      </c>
      <c r="B316" s="70"/>
      <c r="C316" s="70" t="s">
        <v>529</v>
      </c>
      <c r="D316" s="28"/>
      <c r="E316" s="11">
        <v>0</v>
      </c>
      <c r="F316" s="27" t="s">
        <v>18</v>
      </c>
      <c r="G316" s="5"/>
      <c r="H316" s="44">
        <f t="shared" si="49"/>
        <v>0</v>
      </c>
      <c r="I316" s="6"/>
      <c r="J316" s="117" t="e">
        <f t="shared" si="50"/>
        <v>#DIV/0!</v>
      </c>
      <c r="K316" s="49"/>
      <c r="L316" s="48"/>
      <c r="M316"/>
      <c r="N316"/>
      <c r="O316"/>
      <c r="P316"/>
      <c r="Q316"/>
      <c r="R316"/>
      <c r="S316"/>
      <c r="T316"/>
      <c r="U316"/>
      <c r="V316"/>
      <c r="W316"/>
      <c r="X316"/>
    </row>
    <row r="317" spans="1:24" s="2" customFormat="1" ht="15.75">
      <c r="A317" s="42" t="s">
        <v>562</v>
      </c>
      <c r="B317" s="70"/>
      <c r="C317" s="70" t="s">
        <v>530</v>
      </c>
      <c r="D317" s="28"/>
      <c r="E317" s="11">
        <v>0</v>
      </c>
      <c r="F317" s="27" t="s">
        <v>18</v>
      </c>
      <c r="G317" s="5"/>
      <c r="H317" s="44">
        <f t="shared" si="49"/>
        <v>0</v>
      </c>
      <c r="I317" s="6"/>
      <c r="J317" s="117" t="e">
        <f t="shared" si="50"/>
        <v>#DIV/0!</v>
      </c>
      <c r="K317" s="49"/>
      <c r="L317" s="48"/>
      <c r="M317"/>
      <c r="N317"/>
      <c r="O317"/>
      <c r="P317"/>
      <c r="Q317"/>
      <c r="R317"/>
      <c r="S317"/>
      <c r="T317"/>
      <c r="U317"/>
      <c r="V317"/>
      <c r="W317"/>
      <c r="X317"/>
    </row>
    <row r="318" spans="1:24" s="2" customFormat="1" ht="15.75">
      <c r="A318" s="42" t="s">
        <v>563</v>
      </c>
      <c r="B318" s="70"/>
      <c r="C318" s="70" t="s">
        <v>531</v>
      </c>
      <c r="D318" s="28"/>
      <c r="E318" s="11">
        <v>0</v>
      </c>
      <c r="F318" s="27" t="s">
        <v>18</v>
      </c>
      <c r="G318" s="5"/>
      <c r="H318" s="44">
        <f t="shared" si="49"/>
        <v>0</v>
      </c>
      <c r="I318" s="6"/>
      <c r="J318" s="117" t="e">
        <f t="shared" si="50"/>
        <v>#DIV/0!</v>
      </c>
      <c r="K318" s="49"/>
      <c r="L318" s="48"/>
      <c r="M318"/>
      <c r="N318"/>
      <c r="O318"/>
      <c r="P318"/>
      <c r="Q318"/>
      <c r="R318"/>
      <c r="S318"/>
      <c r="T318"/>
      <c r="U318"/>
      <c r="V318"/>
      <c r="W318"/>
      <c r="X318"/>
    </row>
    <row r="319" spans="1:24" s="2" customFormat="1" ht="15.75">
      <c r="A319" s="42" t="s">
        <v>564</v>
      </c>
      <c r="B319" s="70"/>
      <c r="C319" s="70" t="s">
        <v>532</v>
      </c>
      <c r="D319" s="28"/>
      <c r="E319" s="11">
        <v>0</v>
      </c>
      <c r="F319" s="27" t="s">
        <v>18</v>
      </c>
      <c r="G319" s="5"/>
      <c r="H319" s="44">
        <f t="shared" si="49"/>
        <v>0</v>
      </c>
      <c r="I319" s="6"/>
      <c r="J319" s="117" t="e">
        <f t="shared" si="50"/>
        <v>#DIV/0!</v>
      </c>
      <c r="K319" s="49"/>
      <c r="L319" s="48"/>
      <c r="M319"/>
      <c r="N319"/>
      <c r="O319"/>
      <c r="P319"/>
      <c r="Q319"/>
      <c r="R319"/>
      <c r="S319"/>
      <c r="T319"/>
      <c r="U319"/>
      <c r="V319"/>
      <c r="W319"/>
      <c r="X319"/>
    </row>
    <row r="320" spans="1:24" s="2" customFormat="1" ht="15.75">
      <c r="A320" s="42" t="s">
        <v>565</v>
      </c>
      <c r="B320" s="70"/>
      <c r="C320" s="70" t="s">
        <v>533</v>
      </c>
      <c r="D320" s="28"/>
      <c r="E320" s="11">
        <v>0</v>
      </c>
      <c r="F320" s="27" t="s">
        <v>18</v>
      </c>
      <c r="G320" s="5"/>
      <c r="H320" s="44">
        <f t="shared" si="49"/>
        <v>0</v>
      </c>
      <c r="I320" s="6"/>
      <c r="J320" s="117" t="e">
        <f t="shared" si="50"/>
        <v>#DIV/0!</v>
      </c>
      <c r="K320" s="49"/>
      <c r="L320" s="48"/>
      <c r="M320"/>
      <c r="N320"/>
      <c r="O320"/>
      <c r="P320"/>
      <c r="Q320"/>
      <c r="R320"/>
      <c r="S320"/>
      <c r="T320"/>
      <c r="U320"/>
      <c r="V320"/>
      <c r="W320"/>
      <c r="X320"/>
    </row>
    <row r="321" spans="1:24" s="2" customFormat="1" ht="15.75">
      <c r="A321" s="42" t="s">
        <v>566</v>
      </c>
      <c r="B321" s="70"/>
      <c r="C321" s="70" t="s">
        <v>534</v>
      </c>
      <c r="D321" s="28"/>
      <c r="E321" s="11">
        <v>0</v>
      </c>
      <c r="F321" s="27" t="s">
        <v>18</v>
      </c>
      <c r="G321" s="5"/>
      <c r="H321" s="44">
        <f t="shared" si="49"/>
        <v>0</v>
      </c>
      <c r="I321" s="6"/>
      <c r="J321" s="117" t="e">
        <f t="shared" si="50"/>
        <v>#DIV/0!</v>
      </c>
      <c r="K321" s="49"/>
      <c r="L321" s="48"/>
      <c r="M321"/>
      <c r="N321"/>
      <c r="O321"/>
      <c r="P321"/>
      <c r="Q321"/>
      <c r="R321"/>
      <c r="S321"/>
      <c r="T321"/>
      <c r="U321"/>
      <c r="V321"/>
      <c r="W321"/>
      <c r="X321"/>
    </row>
    <row r="322" spans="1:24" s="2" customFormat="1" ht="15.75">
      <c r="A322" s="42" t="s">
        <v>567</v>
      </c>
      <c r="B322" s="70"/>
      <c r="C322" s="70" t="s">
        <v>535</v>
      </c>
      <c r="D322" s="28"/>
      <c r="E322" s="11">
        <v>0</v>
      </c>
      <c r="F322" s="27" t="s">
        <v>18</v>
      </c>
      <c r="G322" s="5"/>
      <c r="H322" s="44">
        <f t="shared" si="49"/>
        <v>0</v>
      </c>
      <c r="I322" s="6"/>
      <c r="J322" s="117" t="e">
        <f t="shared" si="50"/>
        <v>#DIV/0!</v>
      </c>
      <c r="K322" s="49"/>
      <c r="L322" s="48"/>
      <c r="M322"/>
      <c r="N322"/>
      <c r="O322"/>
      <c r="P322"/>
      <c r="Q322"/>
      <c r="R322"/>
      <c r="S322"/>
      <c r="T322"/>
      <c r="U322"/>
      <c r="V322"/>
      <c r="W322"/>
      <c r="X322"/>
    </row>
    <row r="323" spans="1:24" s="2" customFormat="1" ht="15.75">
      <c r="A323" s="42" t="s">
        <v>568</v>
      </c>
      <c r="B323" s="70"/>
      <c r="C323" s="70" t="s">
        <v>536</v>
      </c>
      <c r="D323" s="28"/>
      <c r="E323" s="11">
        <v>0</v>
      </c>
      <c r="F323" s="27" t="s">
        <v>18</v>
      </c>
      <c r="G323" s="5"/>
      <c r="H323" s="44">
        <f t="shared" si="49"/>
        <v>0</v>
      </c>
      <c r="I323" s="6"/>
      <c r="J323" s="117" t="e">
        <f t="shared" si="50"/>
        <v>#DIV/0!</v>
      </c>
      <c r="K323" s="49"/>
      <c r="L323" s="48"/>
      <c r="M323"/>
      <c r="N323"/>
      <c r="O323"/>
      <c r="P323"/>
      <c r="Q323"/>
      <c r="R323"/>
      <c r="S323"/>
      <c r="T323"/>
      <c r="U323"/>
      <c r="V323"/>
      <c r="W323"/>
      <c r="X323"/>
    </row>
    <row r="324" spans="1:24" s="2" customFormat="1" ht="15.75">
      <c r="A324" s="42" t="s">
        <v>569</v>
      </c>
      <c r="B324" s="70"/>
      <c r="C324" s="70" t="s">
        <v>537</v>
      </c>
      <c r="D324" s="28"/>
      <c r="E324" s="11">
        <v>0</v>
      </c>
      <c r="F324" s="27" t="s">
        <v>18</v>
      </c>
      <c r="G324" s="5"/>
      <c r="H324" s="44">
        <f t="shared" si="49"/>
        <v>0</v>
      </c>
      <c r="I324" s="6"/>
      <c r="J324" s="117" t="e">
        <f t="shared" si="50"/>
        <v>#DIV/0!</v>
      </c>
      <c r="K324" s="49"/>
      <c r="L324" s="48"/>
      <c r="M324"/>
      <c r="N324"/>
      <c r="O324"/>
      <c r="P324"/>
      <c r="Q324"/>
      <c r="R324"/>
      <c r="S324"/>
      <c r="T324"/>
      <c r="U324"/>
      <c r="V324"/>
      <c r="W324"/>
      <c r="X324"/>
    </row>
    <row r="325" spans="1:24" s="2" customFormat="1" ht="15.75">
      <c r="A325" s="42" t="s">
        <v>570</v>
      </c>
      <c r="B325" s="70"/>
      <c r="C325" s="70" t="s">
        <v>538</v>
      </c>
      <c r="D325" s="28"/>
      <c r="E325" s="11">
        <v>0</v>
      </c>
      <c r="F325" s="27" t="s">
        <v>18</v>
      </c>
      <c r="G325" s="5"/>
      <c r="H325" s="44">
        <f t="shared" si="49"/>
        <v>0</v>
      </c>
      <c r="I325" s="6"/>
      <c r="J325" s="117" t="e">
        <f t="shared" si="50"/>
        <v>#DIV/0!</v>
      </c>
      <c r="K325" s="49"/>
      <c r="L325" s="48"/>
      <c r="M325"/>
      <c r="N325"/>
      <c r="O325"/>
      <c r="P325"/>
      <c r="Q325"/>
      <c r="R325"/>
      <c r="S325"/>
      <c r="T325"/>
      <c r="U325"/>
      <c r="V325"/>
      <c r="W325"/>
      <c r="X325"/>
    </row>
    <row r="326" spans="1:24" s="2" customFormat="1" ht="15.75">
      <c r="A326" s="42" t="s">
        <v>571</v>
      </c>
      <c r="B326" s="70"/>
      <c r="C326" s="70" t="s">
        <v>539</v>
      </c>
      <c r="D326" s="28"/>
      <c r="E326" s="11">
        <v>0</v>
      </c>
      <c r="F326" s="27" t="s">
        <v>18</v>
      </c>
      <c r="G326" s="5"/>
      <c r="H326" s="44">
        <f t="shared" si="49"/>
        <v>0</v>
      </c>
      <c r="I326" s="6"/>
      <c r="J326" s="117" t="e">
        <f t="shared" si="50"/>
        <v>#DIV/0!</v>
      </c>
      <c r="K326" s="49"/>
      <c r="L326" s="48"/>
      <c r="M326"/>
      <c r="N326"/>
      <c r="O326"/>
      <c r="P326"/>
      <c r="Q326"/>
      <c r="R326"/>
      <c r="S326"/>
      <c r="T326"/>
      <c r="U326"/>
      <c r="V326"/>
      <c r="W326"/>
      <c r="X326"/>
    </row>
    <row r="327" spans="1:24" s="2" customFormat="1" ht="15.75">
      <c r="A327" s="42" t="s">
        <v>572</v>
      </c>
      <c r="B327" s="70"/>
      <c r="C327" s="70" t="s">
        <v>540</v>
      </c>
      <c r="D327" s="28"/>
      <c r="E327" s="11">
        <v>0</v>
      </c>
      <c r="F327" s="27" t="s">
        <v>18</v>
      </c>
      <c r="G327" s="5"/>
      <c r="H327" s="44">
        <f t="shared" si="49"/>
        <v>0</v>
      </c>
      <c r="I327" s="6"/>
      <c r="J327" s="117" t="e">
        <f t="shared" si="50"/>
        <v>#DIV/0!</v>
      </c>
      <c r="K327" s="49"/>
      <c r="L327" s="48"/>
      <c r="M327"/>
      <c r="N327"/>
      <c r="O327"/>
      <c r="P327"/>
      <c r="Q327"/>
      <c r="R327"/>
      <c r="S327"/>
      <c r="T327"/>
      <c r="U327"/>
      <c r="V327"/>
      <c r="W327"/>
      <c r="X327"/>
    </row>
    <row r="328" spans="1:24" s="2" customFormat="1" ht="15.75">
      <c r="A328" s="42" t="s">
        <v>573</v>
      </c>
      <c r="B328" s="112"/>
      <c r="C328" s="70" t="s">
        <v>541</v>
      </c>
      <c r="D328" s="28"/>
      <c r="E328" s="11">
        <v>0</v>
      </c>
      <c r="F328" s="27" t="s">
        <v>18</v>
      </c>
      <c r="G328" s="5"/>
      <c r="H328" s="44">
        <f t="shared" si="49"/>
        <v>0</v>
      </c>
      <c r="I328" s="6"/>
      <c r="J328" s="117" t="e">
        <f t="shared" si="50"/>
        <v>#DIV/0!</v>
      </c>
      <c r="K328" s="49"/>
      <c r="L328" s="48"/>
      <c r="M328"/>
      <c r="N328"/>
      <c r="O328"/>
      <c r="P328"/>
      <c r="Q328"/>
      <c r="R328"/>
      <c r="S328"/>
      <c r="T328"/>
      <c r="U328"/>
      <c r="V328"/>
      <c r="W328"/>
      <c r="X328"/>
    </row>
    <row r="329" spans="1:24" s="2" customFormat="1" ht="15.75">
      <c r="A329" s="42" t="s">
        <v>574</v>
      </c>
      <c r="B329" s="111" t="s">
        <v>542</v>
      </c>
      <c r="C329" s="70" t="s">
        <v>543</v>
      </c>
      <c r="D329" s="28"/>
      <c r="E329" s="11">
        <v>0</v>
      </c>
      <c r="F329" s="27" t="s">
        <v>18</v>
      </c>
      <c r="G329" s="5"/>
      <c r="H329" s="44">
        <f t="shared" si="49"/>
        <v>0</v>
      </c>
      <c r="I329" s="6"/>
      <c r="J329" s="117" t="e">
        <f t="shared" si="50"/>
        <v>#DIV/0!</v>
      </c>
      <c r="K329" s="49"/>
      <c r="L329" s="48"/>
      <c r="M329"/>
      <c r="N329"/>
      <c r="O329"/>
      <c r="P329"/>
      <c r="Q329"/>
      <c r="R329"/>
      <c r="S329"/>
      <c r="T329"/>
      <c r="U329"/>
      <c r="V329"/>
      <c r="W329"/>
      <c r="X329"/>
    </row>
    <row r="330" spans="1:24" s="2" customFormat="1" ht="15.75">
      <c r="A330" s="42" t="s">
        <v>575</v>
      </c>
      <c r="B330" s="112" t="s">
        <v>544</v>
      </c>
      <c r="C330" s="70" t="s">
        <v>545</v>
      </c>
      <c r="D330" s="28"/>
      <c r="E330" s="11">
        <v>0</v>
      </c>
      <c r="F330" s="27" t="s">
        <v>18</v>
      </c>
      <c r="G330" s="5"/>
      <c r="H330" s="44">
        <f t="shared" si="49"/>
        <v>0</v>
      </c>
      <c r="I330" s="6"/>
      <c r="J330" s="117" t="e">
        <f t="shared" si="50"/>
        <v>#DIV/0!</v>
      </c>
      <c r="K330" s="49"/>
      <c r="L330" s="48"/>
      <c r="M330"/>
      <c r="N330"/>
      <c r="O330"/>
      <c r="P330"/>
      <c r="Q330"/>
      <c r="R330"/>
      <c r="S330"/>
      <c r="T330"/>
      <c r="U330"/>
      <c r="V330"/>
      <c r="W330"/>
      <c r="X330"/>
    </row>
    <row r="331" spans="1:24" s="2" customFormat="1" ht="15.75">
      <c r="A331" s="42" t="s">
        <v>576</v>
      </c>
      <c r="B331" s="111" t="s">
        <v>546</v>
      </c>
      <c r="C331" s="70" t="s">
        <v>547</v>
      </c>
      <c r="D331" s="28"/>
      <c r="E331" s="11">
        <v>0</v>
      </c>
      <c r="F331" s="27" t="s">
        <v>18</v>
      </c>
      <c r="G331" s="5"/>
      <c r="H331" s="44">
        <f t="shared" si="49"/>
        <v>0</v>
      </c>
      <c r="I331" s="6"/>
      <c r="J331" s="117" t="e">
        <f t="shared" si="50"/>
        <v>#DIV/0!</v>
      </c>
      <c r="K331" s="49"/>
      <c r="L331" s="48"/>
      <c r="M331"/>
      <c r="N331"/>
      <c r="O331"/>
      <c r="P331"/>
      <c r="Q331"/>
      <c r="R331"/>
      <c r="S331"/>
      <c r="T331"/>
      <c r="U331"/>
      <c r="V331"/>
      <c r="W331"/>
      <c r="X331"/>
    </row>
    <row r="332" spans="1:24" s="2" customFormat="1" ht="15.75">
      <c r="A332" s="42" t="s">
        <v>577</v>
      </c>
      <c r="B332" s="70"/>
      <c r="C332" s="70" t="s">
        <v>548</v>
      </c>
      <c r="D332" s="28"/>
      <c r="E332" s="11">
        <v>0</v>
      </c>
      <c r="F332" s="27" t="s">
        <v>18</v>
      </c>
      <c r="G332" s="5"/>
      <c r="H332" s="44">
        <f t="shared" si="49"/>
        <v>0</v>
      </c>
      <c r="I332" s="6"/>
      <c r="J332" s="117" t="e">
        <f t="shared" si="50"/>
        <v>#DIV/0!</v>
      </c>
      <c r="K332" s="49"/>
      <c r="L332" s="48"/>
      <c r="M332"/>
      <c r="N332"/>
      <c r="O332"/>
      <c r="P332"/>
      <c r="Q332"/>
      <c r="R332"/>
      <c r="S332"/>
      <c r="T332"/>
      <c r="U332"/>
      <c r="V332"/>
      <c r="W332"/>
      <c r="X332"/>
    </row>
    <row r="333" spans="1:24" s="2" customFormat="1" ht="15.75">
      <c r="A333" s="42" t="s">
        <v>578</v>
      </c>
      <c r="B333" s="70"/>
      <c r="C333" s="70" t="s">
        <v>549</v>
      </c>
      <c r="D333" s="28"/>
      <c r="E333" s="11">
        <v>0</v>
      </c>
      <c r="F333" s="27" t="s">
        <v>18</v>
      </c>
      <c r="G333" s="5"/>
      <c r="H333" s="44">
        <f t="shared" si="49"/>
        <v>0</v>
      </c>
      <c r="I333" s="6"/>
      <c r="J333" s="117" t="e">
        <f t="shared" si="50"/>
        <v>#DIV/0!</v>
      </c>
      <c r="K333" s="49"/>
      <c r="L333" s="48"/>
      <c r="M333"/>
      <c r="N333"/>
      <c r="O333"/>
      <c r="P333"/>
      <c r="Q333"/>
      <c r="R333"/>
      <c r="S333"/>
      <c r="T333"/>
      <c r="U333"/>
      <c r="V333"/>
      <c r="W333"/>
      <c r="X333"/>
    </row>
    <row r="334" spans="1:24" s="2" customFormat="1" ht="15.75">
      <c r="A334" s="42" t="s">
        <v>579</v>
      </c>
      <c r="B334" s="70"/>
      <c r="C334" s="70" t="s">
        <v>550</v>
      </c>
      <c r="D334" s="28"/>
      <c r="E334" s="11">
        <v>0</v>
      </c>
      <c r="F334" s="27" t="s">
        <v>18</v>
      </c>
      <c r="G334" s="5"/>
      <c r="H334" s="44">
        <f t="shared" si="49"/>
        <v>0</v>
      </c>
      <c r="I334" s="6"/>
      <c r="J334" s="117" t="e">
        <f t="shared" si="50"/>
        <v>#DIV/0!</v>
      </c>
      <c r="K334" s="49"/>
      <c r="L334" s="48"/>
      <c r="M334"/>
      <c r="N334"/>
      <c r="O334"/>
      <c r="P334"/>
      <c r="Q334"/>
      <c r="R334"/>
      <c r="S334"/>
      <c r="T334"/>
      <c r="U334"/>
      <c r="V334"/>
      <c r="W334"/>
      <c r="X334"/>
    </row>
    <row r="335" spans="1:24" s="2" customFormat="1" ht="15.75">
      <c r="A335" s="42" t="s">
        <v>580</v>
      </c>
      <c r="B335" s="70"/>
      <c r="C335" s="70" t="s">
        <v>551</v>
      </c>
      <c r="D335" s="29"/>
      <c r="E335" s="11">
        <v>0</v>
      </c>
      <c r="F335" s="27" t="s">
        <v>18</v>
      </c>
      <c r="G335" s="11"/>
      <c r="H335" s="44">
        <f t="shared" si="49"/>
        <v>0</v>
      </c>
      <c r="I335" s="6"/>
      <c r="J335" s="117" t="e">
        <f t="shared" si="50"/>
        <v>#DIV/0!</v>
      </c>
      <c r="L335" s="47"/>
    </row>
    <row r="336" spans="1:24" s="2" customFormat="1" ht="15.75">
      <c r="A336" s="42" t="s">
        <v>581</v>
      </c>
      <c r="B336" s="70"/>
      <c r="C336" s="70" t="s">
        <v>552</v>
      </c>
      <c r="D336" s="29"/>
      <c r="E336" s="11">
        <v>0</v>
      </c>
      <c r="F336" s="27" t="s">
        <v>18</v>
      </c>
      <c r="G336" s="11"/>
      <c r="H336" s="44">
        <f t="shared" si="49"/>
        <v>0</v>
      </c>
      <c r="I336" s="6"/>
      <c r="J336" s="117" t="e">
        <f>+H336/$I$430</f>
        <v>#DIV/0!</v>
      </c>
      <c r="L336" s="47"/>
    </row>
    <row r="337" spans="1:24" ht="16.5" thickBot="1">
      <c r="A337" s="42"/>
      <c r="B337" s="45"/>
      <c r="C337" s="122"/>
      <c r="D337" s="122"/>
      <c r="E337" s="38"/>
      <c r="F337" s="38"/>
      <c r="G337" s="38"/>
      <c r="H337" s="38"/>
      <c r="I337" s="39"/>
      <c r="J337" s="115"/>
      <c r="K337" s="50"/>
      <c r="L337" s="48"/>
    </row>
    <row r="338" spans="1:24" s="2" customFormat="1" ht="21" thickBot="1">
      <c r="A338" s="22">
        <v>24</v>
      </c>
      <c r="B338" s="80"/>
      <c r="C338" s="23" t="s">
        <v>582</v>
      </c>
      <c r="D338" s="65"/>
      <c r="E338" s="24"/>
      <c r="F338" s="25"/>
      <c r="G338" s="25"/>
      <c r="H338" s="25"/>
      <c r="I338" s="26">
        <f>SUM(H340:H347)</f>
        <v>0</v>
      </c>
      <c r="J338" s="116"/>
      <c r="K338" s="41" t="e">
        <f>SUM(J340:J347)</f>
        <v>#DIV/0!</v>
      </c>
      <c r="L338"/>
      <c r="M338"/>
      <c r="N338"/>
      <c r="O338"/>
      <c r="P338"/>
      <c r="Q338"/>
      <c r="R338"/>
      <c r="S338"/>
      <c r="T338"/>
      <c r="U338"/>
      <c r="V338"/>
      <c r="W338"/>
      <c r="X338"/>
    </row>
    <row r="339" spans="1:24" s="2" customFormat="1" ht="25.5">
      <c r="A339" s="36"/>
      <c r="B339" s="84"/>
      <c r="C339" s="37"/>
      <c r="D339" s="90" t="s">
        <v>212</v>
      </c>
      <c r="E339" s="5"/>
      <c r="F339" s="27"/>
      <c r="G339" s="5"/>
      <c r="H339" s="5"/>
      <c r="I339" s="6"/>
      <c r="J339" s="114"/>
      <c r="K339" s="49"/>
      <c r="L339" s="48"/>
      <c r="M339"/>
      <c r="N339"/>
      <c r="O339"/>
      <c r="P339"/>
      <c r="Q339"/>
      <c r="R339"/>
      <c r="S339"/>
      <c r="T339"/>
      <c r="U339"/>
      <c r="V339"/>
      <c r="W339"/>
      <c r="X339"/>
    </row>
    <row r="340" spans="1:24" s="2" customFormat="1" ht="15.75">
      <c r="A340" s="42" t="s">
        <v>106</v>
      </c>
      <c r="C340" s="70" t="s">
        <v>583</v>
      </c>
      <c r="D340" s="29"/>
      <c r="E340" s="11">
        <v>0</v>
      </c>
      <c r="F340" s="27" t="s">
        <v>18</v>
      </c>
      <c r="G340" s="11"/>
      <c r="H340" s="44">
        <f>+E340*G340</f>
        <v>0</v>
      </c>
      <c r="I340" s="6"/>
      <c r="J340" s="117" t="e">
        <f t="shared" ref="J340:J346" si="51">+H340/$I$430</f>
        <v>#DIV/0!</v>
      </c>
      <c r="L340" s="47"/>
    </row>
    <row r="341" spans="1:24" s="2" customFormat="1" ht="15.75">
      <c r="A341" s="42" t="s">
        <v>107</v>
      </c>
      <c r="B341" s="45"/>
      <c r="C341" s="70" t="s">
        <v>584</v>
      </c>
      <c r="D341" s="29"/>
      <c r="E341" s="11">
        <v>0</v>
      </c>
      <c r="F341" s="27" t="s">
        <v>18</v>
      </c>
      <c r="G341" s="11"/>
      <c r="H341" s="44">
        <f>+E341*G341</f>
        <v>0</v>
      </c>
      <c r="I341" s="6"/>
      <c r="J341" s="117" t="e">
        <f t="shared" si="51"/>
        <v>#DIV/0!</v>
      </c>
      <c r="L341" s="47"/>
    </row>
    <row r="342" spans="1:24" s="2" customFormat="1" ht="15.75">
      <c r="A342" s="42" t="s">
        <v>108</v>
      </c>
      <c r="C342" s="70" t="s">
        <v>585</v>
      </c>
      <c r="D342" s="29"/>
      <c r="E342" s="11">
        <v>0</v>
      </c>
      <c r="F342" s="27" t="s">
        <v>18</v>
      </c>
      <c r="G342" s="11"/>
      <c r="H342" s="44">
        <f t="shared" ref="H342:H346" si="52">+E342*G342</f>
        <v>0</v>
      </c>
      <c r="I342" s="6"/>
      <c r="J342" s="117" t="e">
        <f t="shared" si="51"/>
        <v>#DIV/0!</v>
      </c>
      <c r="L342" s="47"/>
    </row>
    <row r="343" spans="1:24" s="2" customFormat="1" ht="15.75">
      <c r="A343" s="42" t="s">
        <v>109</v>
      </c>
      <c r="B343" s="45"/>
      <c r="C343" s="70" t="s">
        <v>586</v>
      </c>
      <c r="D343" s="29"/>
      <c r="E343" s="11">
        <v>0</v>
      </c>
      <c r="F343" s="27" t="s">
        <v>18</v>
      </c>
      <c r="G343" s="11"/>
      <c r="H343" s="44">
        <f t="shared" si="52"/>
        <v>0</v>
      </c>
      <c r="I343" s="6"/>
      <c r="J343" s="117" t="e">
        <f t="shared" si="51"/>
        <v>#DIV/0!</v>
      </c>
      <c r="L343" s="47"/>
    </row>
    <row r="344" spans="1:24" s="2" customFormat="1" ht="15.75">
      <c r="A344" s="42" t="s">
        <v>110</v>
      </c>
      <c r="B344" s="45"/>
      <c r="C344" s="70" t="s">
        <v>587</v>
      </c>
      <c r="D344" s="29"/>
      <c r="E344" s="11">
        <v>0</v>
      </c>
      <c r="F344" s="27" t="s">
        <v>18</v>
      </c>
      <c r="G344" s="11"/>
      <c r="H344" s="44">
        <f t="shared" si="52"/>
        <v>0</v>
      </c>
      <c r="I344" s="6"/>
      <c r="J344" s="117" t="e">
        <f t="shared" si="51"/>
        <v>#DIV/0!</v>
      </c>
      <c r="L344" s="47"/>
    </row>
    <row r="345" spans="1:24" s="2" customFormat="1" ht="15.75">
      <c r="A345" s="42" t="s">
        <v>111</v>
      </c>
      <c r="C345" s="70" t="s">
        <v>588</v>
      </c>
      <c r="D345" s="29"/>
      <c r="E345" s="11">
        <v>0</v>
      </c>
      <c r="F345" s="27" t="s">
        <v>18</v>
      </c>
      <c r="G345" s="11"/>
      <c r="H345" s="44">
        <f t="shared" si="52"/>
        <v>0</v>
      </c>
      <c r="I345" s="6"/>
      <c r="J345" s="117" t="e">
        <f t="shared" si="51"/>
        <v>#DIV/0!</v>
      </c>
      <c r="L345" s="47"/>
    </row>
    <row r="346" spans="1:24" s="2" customFormat="1" ht="15.75">
      <c r="A346" s="42" t="s">
        <v>591</v>
      </c>
      <c r="B346" s="45"/>
      <c r="C346" s="70" t="s">
        <v>589</v>
      </c>
      <c r="D346" s="29"/>
      <c r="E346" s="11">
        <v>0</v>
      </c>
      <c r="F346" s="27" t="s">
        <v>18</v>
      </c>
      <c r="G346" s="11"/>
      <c r="H346" s="44">
        <f t="shared" si="52"/>
        <v>0</v>
      </c>
      <c r="I346" s="6"/>
      <c r="J346" s="117" t="e">
        <f t="shared" si="51"/>
        <v>#DIV/0!</v>
      </c>
      <c r="L346" s="47"/>
    </row>
    <row r="347" spans="1:24" s="2" customFormat="1" ht="15.75">
      <c r="A347" s="42" t="s">
        <v>592</v>
      </c>
      <c r="B347" s="45"/>
      <c r="C347" s="70" t="s">
        <v>590</v>
      </c>
      <c r="D347" s="29"/>
      <c r="E347" s="11">
        <v>0</v>
      </c>
      <c r="F347" s="27" t="s">
        <v>18</v>
      </c>
      <c r="G347" s="11"/>
      <c r="H347" s="44">
        <f t="shared" ref="H347" si="53">+E347*G347</f>
        <v>0</v>
      </c>
      <c r="I347" s="6"/>
      <c r="J347" s="117" t="e">
        <f>+H347/$I$430</f>
        <v>#DIV/0!</v>
      </c>
      <c r="L347" s="47"/>
    </row>
    <row r="348" spans="1:24" ht="16.5" thickBot="1">
      <c r="A348" s="42"/>
      <c r="B348" s="45"/>
      <c r="C348" s="122"/>
      <c r="D348" s="122"/>
      <c r="E348" s="38"/>
      <c r="F348" s="38"/>
      <c r="G348" s="38"/>
      <c r="H348" s="38"/>
      <c r="I348" s="39"/>
      <c r="J348" s="115"/>
      <c r="K348" s="50"/>
      <c r="L348" s="48"/>
    </row>
    <row r="349" spans="1:24" s="2" customFormat="1" ht="21" thickBot="1">
      <c r="A349" s="22">
        <v>25</v>
      </c>
      <c r="B349" s="80"/>
      <c r="C349" s="23" t="s">
        <v>593</v>
      </c>
      <c r="D349" s="65"/>
      <c r="E349" s="24"/>
      <c r="F349" s="25"/>
      <c r="G349" s="25"/>
      <c r="H349" s="25"/>
      <c r="I349" s="26">
        <f>SUM(H351:H365)</f>
        <v>0</v>
      </c>
      <c r="J349" s="116"/>
      <c r="K349" s="41" t="e">
        <f>SUM(J351:J365)</f>
        <v>#DIV/0!</v>
      </c>
      <c r="L349"/>
      <c r="M349"/>
      <c r="N349"/>
      <c r="O349"/>
      <c r="P349"/>
      <c r="Q349"/>
      <c r="R349"/>
      <c r="S349"/>
      <c r="T349"/>
      <c r="U349"/>
      <c r="V349"/>
      <c r="W349"/>
      <c r="X349"/>
    </row>
    <row r="350" spans="1:24" s="2" customFormat="1" ht="25.5">
      <c r="A350" s="36"/>
      <c r="B350" s="84"/>
      <c r="C350" s="37"/>
      <c r="D350" s="90" t="s">
        <v>212</v>
      </c>
      <c r="E350" s="5"/>
      <c r="F350" s="5"/>
      <c r="G350" s="5"/>
      <c r="H350" s="5"/>
      <c r="I350" s="6"/>
      <c r="J350" s="114"/>
      <c r="K350" s="49"/>
      <c r="L350" s="48"/>
      <c r="M350"/>
      <c r="N350"/>
      <c r="O350"/>
      <c r="P350"/>
      <c r="Q350"/>
      <c r="R350"/>
      <c r="S350"/>
      <c r="T350"/>
      <c r="U350"/>
      <c r="V350"/>
      <c r="W350"/>
      <c r="X350"/>
    </row>
    <row r="351" spans="1:24" s="2" customFormat="1" ht="15.75">
      <c r="A351" s="42" t="s">
        <v>609</v>
      </c>
      <c r="B351" s="84"/>
      <c r="C351" s="70" t="s">
        <v>594</v>
      </c>
      <c r="D351" s="28"/>
      <c r="E351" s="11">
        <v>0</v>
      </c>
      <c r="F351" s="27" t="s">
        <v>18</v>
      </c>
      <c r="G351" s="5"/>
      <c r="H351" s="44">
        <f t="shared" ref="H351:H365" si="54">+E351*G351</f>
        <v>0</v>
      </c>
      <c r="I351" s="6"/>
      <c r="J351" s="117" t="e">
        <f t="shared" ref="J351:J357" si="55">+H351/$I$430</f>
        <v>#DIV/0!</v>
      </c>
      <c r="K351" s="49"/>
      <c r="L351" s="48"/>
      <c r="M351"/>
      <c r="N351"/>
      <c r="O351"/>
      <c r="P351"/>
      <c r="Q351"/>
      <c r="R351"/>
      <c r="S351"/>
      <c r="T351"/>
      <c r="U351"/>
      <c r="V351"/>
      <c r="W351"/>
      <c r="X351"/>
    </row>
    <row r="352" spans="1:24" s="2" customFormat="1" ht="15.75">
      <c r="A352" s="42" t="s">
        <v>610</v>
      </c>
      <c r="B352" s="84"/>
      <c r="C352" s="70" t="s">
        <v>595</v>
      </c>
      <c r="D352" s="28"/>
      <c r="E352" s="11">
        <v>0</v>
      </c>
      <c r="F352" s="27" t="s">
        <v>18</v>
      </c>
      <c r="G352" s="5"/>
      <c r="H352" s="44">
        <f t="shared" si="54"/>
        <v>0</v>
      </c>
      <c r="I352" s="6"/>
      <c r="J352" s="117" t="e">
        <f t="shared" si="55"/>
        <v>#DIV/0!</v>
      </c>
      <c r="K352" s="49"/>
      <c r="L352" s="48"/>
      <c r="M352"/>
      <c r="N352"/>
      <c r="O352"/>
      <c r="P352"/>
      <c r="Q352"/>
      <c r="R352"/>
      <c r="S352"/>
      <c r="T352"/>
      <c r="U352"/>
      <c r="V352"/>
      <c r="W352"/>
      <c r="X352"/>
    </row>
    <row r="353" spans="1:24" s="2" customFormat="1" ht="15.75">
      <c r="A353" s="42" t="s">
        <v>611</v>
      </c>
      <c r="B353" s="84"/>
      <c r="C353" s="70" t="s">
        <v>596</v>
      </c>
      <c r="D353" s="28"/>
      <c r="E353" s="11">
        <v>0</v>
      </c>
      <c r="F353" s="27" t="s">
        <v>18</v>
      </c>
      <c r="G353" s="5"/>
      <c r="H353" s="44">
        <f t="shared" si="54"/>
        <v>0</v>
      </c>
      <c r="I353" s="6"/>
      <c r="J353" s="117" t="e">
        <f t="shared" si="55"/>
        <v>#DIV/0!</v>
      </c>
      <c r="K353" s="49"/>
      <c r="L353" s="48"/>
      <c r="M353"/>
      <c r="N353"/>
      <c r="O353"/>
      <c r="P353"/>
      <c r="Q353"/>
      <c r="R353"/>
      <c r="S353"/>
      <c r="T353"/>
      <c r="U353"/>
      <c r="V353"/>
      <c r="W353"/>
      <c r="X353"/>
    </row>
    <row r="354" spans="1:24" s="2" customFormat="1" ht="15.75">
      <c r="A354" s="42" t="s">
        <v>612</v>
      </c>
      <c r="B354" s="84"/>
      <c r="C354" s="70" t="s">
        <v>597</v>
      </c>
      <c r="D354" s="28"/>
      <c r="E354" s="11">
        <v>0</v>
      </c>
      <c r="F354" s="27" t="s">
        <v>18</v>
      </c>
      <c r="G354" s="5"/>
      <c r="H354" s="44">
        <f t="shared" si="54"/>
        <v>0</v>
      </c>
      <c r="I354" s="6"/>
      <c r="J354" s="117" t="e">
        <f t="shared" si="55"/>
        <v>#DIV/0!</v>
      </c>
      <c r="K354" s="49"/>
      <c r="L354" s="48"/>
      <c r="M354"/>
      <c r="N354"/>
      <c r="O354"/>
      <c r="P354"/>
      <c r="Q354"/>
      <c r="R354"/>
      <c r="S354"/>
      <c r="T354"/>
      <c r="U354"/>
      <c r="V354"/>
      <c r="W354"/>
      <c r="X354"/>
    </row>
    <row r="355" spans="1:24" s="2" customFormat="1" ht="15.75">
      <c r="A355" s="42" t="s">
        <v>613</v>
      </c>
      <c r="B355" s="84"/>
      <c r="C355" s="70" t="s">
        <v>598</v>
      </c>
      <c r="D355" s="28"/>
      <c r="E355" s="11">
        <v>0</v>
      </c>
      <c r="F355" s="27" t="s">
        <v>18</v>
      </c>
      <c r="G355" s="5"/>
      <c r="H355" s="44">
        <f t="shared" si="54"/>
        <v>0</v>
      </c>
      <c r="I355" s="6"/>
      <c r="J355" s="117" t="e">
        <f t="shared" si="55"/>
        <v>#DIV/0!</v>
      </c>
      <c r="K355" s="49"/>
      <c r="L355" s="48"/>
      <c r="M355"/>
      <c r="N355"/>
      <c r="O355"/>
      <c r="P355"/>
      <c r="Q355"/>
      <c r="R355"/>
      <c r="S355"/>
      <c r="T355"/>
      <c r="U355"/>
      <c r="V355"/>
      <c r="W355"/>
      <c r="X355"/>
    </row>
    <row r="356" spans="1:24" s="2" customFormat="1" ht="15.75">
      <c r="A356" s="42" t="s">
        <v>614</v>
      </c>
      <c r="B356" s="84"/>
      <c r="C356" s="70" t="s">
        <v>599</v>
      </c>
      <c r="D356" s="28"/>
      <c r="E356" s="11">
        <v>0</v>
      </c>
      <c r="F356" s="27" t="s">
        <v>18</v>
      </c>
      <c r="G356" s="5"/>
      <c r="H356" s="44">
        <f t="shared" si="54"/>
        <v>0</v>
      </c>
      <c r="I356" s="6"/>
      <c r="J356" s="117" t="e">
        <f t="shared" si="55"/>
        <v>#DIV/0!</v>
      </c>
      <c r="K356" s="49"/>
      <c r="L356" s="48"/>
      <c r="M356"/>
      <c r="N356"/>
      <c r="O356"/>
      <c r="P356"/>
      <c r="Q356"/>
      <c r="R356"/>
      <c r="S356"/>
      <c r="T356"/>
      <c r="U356"/>
      <c r="V356"/>
      <c r="W356"/>
      <c r="X356"/>
    </row>
    <row r="357" spans="1:24" s="2" customFormat="1" ht="15.75">
      <c r="A357" s="42" t="s">
        <v>615</v>
      </c>
      <c r="B357" s="84"/>
      <c r="C357" s="70" t="s">
        <v>600</v>
      </c>
      <c r="D357" s="28"/>
      <c r="E357" s="11">
        <v>0</v>
      </c>
      <c r="F357" s="27" t="s">
        <v>18</v>
      </c>
      <c r="G357" s="5"/>
      <c r="H357" s="44">
        <f t="shared" si="54"/>
        <v>0</v>
      </c>
      <c r="I357" s="6"/>
      <c r="J357" s="117" t="e">
        <f t="shared" si="55"/>
        <v>#DIV/0!</v>
      </c>
      <c r="K357" s="49"/>
      <c r="L357" s="48"/>
      <c r="M357"/>
      <c r="N357"/>
      <c r="O357"/>
      <c r="P357"/>
      <c r="Q357"/>
      <c r="R357"/>
      <c r="S357"/>
      <c r="T357"/>
      <c r="U357"/>
      <c r="V357"/>
      <c r="W357"/>
      <c r="X357"/>
    </row>
    <row r="358" spans="1:24" s="2" customFormat="1" ht="15.75">
      <c r="A358" s="42" t="s">
        <v>616</v>
      </c>
      <c r="B358" s="45"/>
      <c r="C358" s="70" t="s">
        <v>601</v>
      </c>
      <c r="D358" s="29"/>
      <c r="E358" s="11">
        <v>0</v>
      </c>
      <c r="F358" s="27" t="s">
        <v>18</v>
      </c>
      <c r="G358" s="11"/>
      <c r="H358" s="44">
        <f t="shared" si="54"/>
        <v>0</v>
      </c>
      <c r="I358" s="6"/>
      <c r="J358" s="117" t="e">
        <f t="shared" ref="J358:J365" si="56">+H358/$I$430</f>
        <v>#DIV/0!</v>
      </c>
      <c r="L358" s="47"/>
    </row>
    <row r="359" spans="1:24" s="2" customFormat="1" ht="15.75">
      <c r="A359" s="42" t="s">
        <v>617</v>
      </c>
      <c r="B359" s="45"/>
      <c r="C359" s="70" t="s">
        <v>602</v>
      </c>
      <c r="D359" s="29"/>
      <c r="E359" s="11">
        <v>0</v>
      </c>
      <c r="F359" s="27" t="s">
        <v>18</v>
      </c>
      <c r="G359" s="11"/>
      <c r="H359" s="44">
        <f t="shared" si="54"/>
        <v>0</v>
      </c>
      <c r="I359" s="6"/>
      <c r="J359" s="117" t="e">
        <f t="shared" si="56"/>
        <v>#DIV/0!</v>
      </c>
      <c r="L359" s="47"/>
    </row>
    <row r="360" spans="1:24" s="2" customFormat="1" ht="15.75">
      <c r="A360" s="42" t="s">
        <v>618</v>
      </c>
      <c r="B360" s="45"/>
      <c r="C360" s="70" t="s">
        <v>603</v>
      </c>
      <c r="D360" s="29"/>
      <c r="E360" s="11">
        <v>0</v>
      </c>
      <c r="F360" s="27" t="s">
        <v>18</v>
      </c>
      <c r="G360" s="11"/>
      <c r="H360" s="44">
        <f t="shared" si="54"/>
        <v>0</v>
      </c>
      <c r="I360" s="6"/>
      <c r="J360" s="117" t="e">
        <f t="shared" si="56"/>
        <v>#DIV/0!</v>
      </c>
      <c r="L360" s="47"/>
    </row>
    <row r="361" spans="1:24" s="2" customFormat="1" ht="15.75">
      <c r="A361" s="42" t="s">
        <v>619</v>
      </c>
      <c r="B361" s="45"/>
      <c r="C361" s="70" t="s">
        <v>604</v>
      </c>
      <c r="D361" s="29"/>
      <c r="E361" s="11">
        <v>0</v>
      </c>
      <c r="F361" s="27" t="s">
        <v>18</v>
      </c>
      <c r="G361" s="11"/>
      <c r="H361" s="44">
        <f t="shared" si="54"/>
        <v>0</v>
      </c>
      <c r="I361" s="6"/>
      <c r="J361" s="117" t="e">
        <f>+H361/$I$430</f>
        <v>#DIV/0!</v>
      </c>
      <c r="L361" s="47"/>
    </row>
    <row r="362" spans="1:24" s="2" customFormat="1" ht="15.75">
      <c r="A362" s="42" t="s">
        <v>620</v>
      </c>
      <c r="B362" s="45"/>
      <c r="C362" s="70" t="s">
        <v>605</v>
      </c>
      <c r="D362" s="29"/>
      <c r="E362" s="11">
        <v>0</v>
      </c>
      <c r="F362" s="27" t="s">
        <v>18</v>
      </c>
      <c r="G362" s="11"/>
      <c r="H362" s="44">
        <f t="shared" si="54"/>
        <v>0</v>
      </c>
      <c r="I362" s="6"/>
      <c r="J362" s="117" t="e">
        <f t="shared" si="56"/>
        <v>#DIV/0!</v>
      </c>
      <c r="L362" s="47"/>
    </row>
    <row r="363" spans="1:24" s="2" customFormat="1" ht="15.75">
      <c r="A363" s="42" t="s">
        <v>621</v>
      </c>
      <c r="B363" s="45"/>
      <c r="C363" s="70" t="s">
        <v>606</v>
      </c>
      <c r="D363" s="29"/>
      <c r="E363" s="11">
        <v>0</v>
      </c>
      <c r="F363" s="27" t="s">
        <v>18</v>
      </c>
      <c r="G363" s="11"/>
      <c r="H363" s="44">
        <f t="shared" si="54"/>
        <v>0</v>
      </c>
      <c r="I363" s="6"/>
      <c r="J363" s="117" t="e">
        <f t="shared" si="56"/>
        <v>#DIV/0!</v>
      </c>
      <c r="L363" s="47"/>
    </row>
    <row r="364" spans="1:24" ht="15.75">
      <c r="A364" s="42" t="s">
        <v>622</v>
      </c>
      <c r="B364" s="45"/>
      <c r="C364" s="70" t="s">
        <v>607</v>
      </c>
      <c r="D364" s="109"/>
      <c r="E364" s="11">
        <v>0</v>
      </c>
      <c r="F364" s="27" t="s">
        <v>18</v>
      </c>
      <c r="G364" s="38"/>
      <c r="H364" s="44">
        <f t="shared" si="54"/>
        <v>0</v>
      </c>
      <c r="I364" s="39"/>
      <c r="J364" s="117" t="e">
        <f t="shared" si="56"/>
        <v>#DIV/0!</v>
      </c>
      <c r="K364" s="50"/>
      <c r="L364" s="48"/>
    </row>
    <row r="365" spans="1:24" s="72" customFormat="1" ht="28.5">
      <c r="A365" s="42" t="s">
        <v>623</v>
      </c>
      <c r="B365" s="21"/>
      <c r="C365" s="70" t="s">
        <v>608</v>
      </c>
      <c r="D365" s="78"/>
      <c r="E365" s="11">
        <v>0</v>
      </c>
      <c r="F365" s="27" t="s">
        <v>18</v>
      </c>
      <c r="G365" s="38"/>
      <c r="H365" s="44">
        <f t="shared" si="54"/>
        <v>0</v>
      </c>
      <c r="I365" s="39"/>
      <c r="J365" s="117" t="e">
        <f t="shared" si="56"/>
        <v>#DIV/0!</v>
      </c>
      <c r="K365" s="50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</row>
    <row r="366" spans="1:24" ht="15.75" thickBot="1">
      <c r="A366" s="20"/>
      <c r="B366" s="21"/>
      <c r="C366" s="90"/>
      <c r="D366" s="90"/>
      <c r="E366" s="38"/>
      <c r="F366" s="38"/>
      <c r="G366" s="38"/>
      <c r="H366" s="38"/>
      <c r="I366" s="39"/>
      <c r="J366" s="115"/>
      <c r="K366" s="50"/>
      <c r="L366" s="47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s="2" customFormat="1" ht="21" thickBot="1">
      <c r="A367" s="22">
        <v>26</v>
      </c>
      <c r="B367" s="80"/>
      <c r="C367" s="23" t="s">
        <v>624</v>
      </c>
      <c r="D367" s="65"/>
      <c r="E367" s="24"/>
      <c r="F367" s="25"/>
      <c r="G367" s="25"/>
      <c r="H367" s="25"/>
      <c r="I367" s="26">
        <f>SUM(H369:H383)</f>
        <v>0</v>
      </c>
      <c r="J367" s="116"/>
      <c r="K367" s="41" t="e">
        <f>SUM(J369:J383)</f>
        <v>#DIV/0!</v>
      </c>
      <c r="L367"/>
      <c r="M367"/>
      <c r="N367"/>
      <c r="O367"/>
      <c r="P367"/>
      <c r="Q367"/>
      <c r="R367"/>
      <c r="S367"/>
      <c r="T367"/>
      <c r="U367"/>
      <c r="V367"/>
      <c r="W367"/>
      <c r="X367"/>
    </row>
    <row r="368" spans="1:24" ht="25.5">
      <c r="A368" s="21"/>
      <c r="B368" s="21"/>
      <c r="C368" s="90"/>
      <c r="D368" s="90" t="s">
        <v>212</v>
      </c>
      <c r="E368" s="38"/>
      <c r="F368" s="38"/>
      <c r="G368" s="38"/>
      <c r="H368" s="38"/>
      <c r="I368" s="39"/>
      <c r="J368" s="115"/>
      <c r="K368" s="50"/>
      <c r="L368" s="47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5.75">
      <c r="A369" s="42" t="s">
        <v>640</v>
      </c>
      <c r="B369" s="21"/>
      <c r="C369" s="70" t="s">
        <v>625</v>
      </c>
      <c r="D369" s="90"/>
      <c r="E369" s="11">
        <v>0</v>
      </c>
      <c r="F369" s="27" t="s">
        <v>18</v>
      </c>
      <c r="G369" s="38"/>
      <c r="H369" s="44">
        <f t="shared" ref="H369:H381" si="57">+E369*G369</f>
        <v>0</v>
      </c>
      <c r="I369" s="6"/>
      <c r="J369" s="117" t="e">
        <f t="shared" ref="J369:J383" si="58">+H369/$I$430</f>
        <v>#DIV/0!</v>
      </c>
      <c r="K369" s="50"/>
      <c r="L369" s="47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5.75">
      <c r="A370" s="42" t="s">
        <v>641</v>
      </c>
      <c r="B370" s="21"/>
      <c r="C370" s="70" t="s">
        <v>626</v>
      </c>
      <c r="D370" s="90"/>
      <c r="E370" s="11">
        <v>0</v>
      </c>
      <c r="F370" s="27" t="s">
        <v>18</v>
      </c>
      <c r="G370" s="38"/>
      <c r="H370" s="44">
        <f t="shared" si="57"/>
        <v>0</v>
      </c>
      <c r="I370" s="6"/>
      <c r="J370" s="117" t="e">
        <f t="shared" si="58"/>
        <v>#DIV/0!</v>
      </c>
      <c r="K370" s="50"/>
      <c r="L370" s="47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5.75">
      <c r="A371" s="42" t="s">
        <v>642</v>
      </c>
      <c r="B371" s="21"/>
      <c r="C371" s="70" t="s">
        <v>627</v>
      </c>
      <c r="D371" s="90"/>
      <c r="E371" s="11">
        <v>0</v>
      </c>
      <c r="F371" s="27" t="s">
        <v>18</v>
      </c>
      <c r="G371" s="38"/>
      <c r="H371" s="44">
        <f t="shared" si="57"/>
        <v>0</v>
      </c>
      <c r="I371" s="6"/>
      <c r="J371" s="117" t="e">
        <f t="shared" si="58"/>
        <v>#DIV/0!</v>
      </c>
      <c r="K371" s="50"/>
      <c r="L371" s="47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5.75">
      <c r="A372" s="42" t="s">
        <v>643</v>
      </c>
      <c r="B372" s="21"/>
      <c r="C372" s="70" t="s">
        <v>628</v>
      </c>
      <c r="D372" s="90"/>
      <c r="E372" s="11">
        <v>0</v>
      </c>
      <c r="F372" s="27" t="s">
        <v>18</v>
      </c>
      <c r="G372" s="38"/>
      <c r="H372" s="44">
        <f t="shared" si="57"/>
        <v>0</v>
      </c>
      <c r="I372" s="6"/>
      <c r="J372" s="117" t="e">
        <f t="shared" si="58"/>
        <v>#DIV/0!</v>
      </c>
      <c r="K372" s="50"/>
      <c r="L372" s="47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5.75">
      <c r="A373" s="42" t="s">
        <v>644</v>
      </c>
      <c r="B373" s="21"/>
      <c r="C373" s="70" t="s">
        <v>629</v>
      </c>
      <c r="D373" s="90"/>
      <c r="E373" s="11">
        <v>0</v>
      </c>
      <c r="F373" s="27" t="s">
        <v>18</v>
      </c>
      <c r="G373" s="38"/>
      <c r="H373" s="44">
        <f t="shared" si="57"/>
        <v>0</v>
      </c>
      <c r="I373" s="6"/>
      <c r="J373" s="117" t="e">
        <f t="shared" si="58"/>
        <v>#DIV/0!</v>
      </c>
      <c r="K373" s="50"/>
      <c r="L373" s="47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5.75">
      <c r="A374" s="42" t="s">
        <v>645</v>
      </c>
      <c r="B374" s="21"/>
      <c r="C374" s="70" t="s">
        <v>630</v>
      </c>
      <c r="D374" s="90"/>
      <c r="E374" s="11">
        <v>0</v>
      </c>
      <c r="F374" s="27" t="s">
        <v>18</v>
      </c>
      <c r="G374" s="38"/>
      <c r="H374" s="44">
        <f t="shared" si="57"/>
        <v>0</v>
      </c>
      <c r="I374" s="6"/>
      <c r="J374" s="117" t="e">
        <f t="shared" si="58"/>
        <v>#DIV/0!</v>
      </c>
      <c r="K374" s="50"/>
      <c r="L374" s="47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5.75">
      <c r="A375" s="42" t="s">
        <v>646</v>
      </c>
      <c r="B375" s="21"/>
      <c r="C375" s="70" t="s">
        <v>631</v>
      </c>
      <c r="D375" s="90"/>
      <c r="E375" s="11">
        <v>0</v>
      </c>
      <c r="F375" s="27" t="s">
        <v>18</v>
      </c>
      <c r="G375" s="38"/>
      <c r="H375" s="44">
        <f t="shared" si="57"/>
        <v>0</v>
      </c>
      <c r="I375" s="6"/>
      <c r="J375" s="117" t="e">
        <f>+H375/$I$430</f>
        <v>#DIV/0!</v>
      </c>
      <c r="K375" s="50"/>
      <c r="L375" s="47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5.75">
      <c r="A376" s="42" t="s">
        <v>647</v>
      </c>
      <c r="B376" s="21"/>
      <c r="C376" s="70" t="s">
        <v>632</v>
      </c>
      <c r="D376" s="90"/>
      <c r="E376" s="11">
        <v>0</v>
      </c>
      <c r="F376" s="27" t="s">
        <v>18</v>
      </c>
      <c r="G376" s="38"/>
      <c r="H376" s="44">
        <f t="shared" si="57"/>
        <v>0</v>
      </c>
      <c r="I376" s="6"/>
      <c r="J376" s="117" t="e">
        <f t="shared" si="58"/>
        <v>#DIV/0!</v>
      </c>
      <c r="K376" s="50"/>
      <c r="L376" s="47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5.75">
      <c r="A377" s="42" t="s">
        <v>648</v>
      </c>
      <c r="B377" s="21"/>
      <c r="C377" s="70" t="s">
        <v>633</v>
      </c>
      <c r="D377" s="90"/>
      <c r="E377" s="11">
        <v>0</v>
      </c>
      <c r="F377" s="27" t="s">
        <v>18</v>
      </c>
      <c r="G377" s="38"/>
      <c r="H377" s="44">
        <f t="shared" si="57"/>
        <v>0</v>
      </c>
      <c r="I377" s="6"/>
      <c r="J377" s="117" t="e">
        <f t="shared" si="58"/>
        <v>#DIV/0!</v>
      </c>
      <c r="K377" s="50"/>
      <c r="L377" s="47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5.75">
      <c r="A378" s="42" t="s">
        <v>649</v>
      </c>
      <c r="B378" s="21"/>
      <c r="C378" s="70" t="s">
        <v>634</v>
      </c>
      <c r="D378" s="90"/>
      <c r="E378" s="11">
        <v>0</v>
      </c>
      <c r="F378" s="27" t="s">
        <v>18</v>
      </c>
      <c r="G378" s="38"/>
      <c r="H378" s="44">
        <f t="shared" si="57"/>
        <v>0</v>
      </c>
      <c r="I378" s="6"/>
      <c r="J378" s="117" t="e">
        <f>+H378/$I$430</f>
        <v>#DIV/0!</v>
      </c>
      <c r="K378" s="50"/>
      <c r="L378" s="47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5.75">
      <c r="A379" s="42" t="s">
        <v>650</v>
      </c>
      <c r="B379" s="21"/>
      <c r="C379" s="70" t="s">
        <v>635</v>
      </c>
      <c r="D379" s="90"/>
      <c r="E379" s="11">
        <v>0</v>
      </c>
      <c r="F379" s="27" t="s">
        <v>18</v>
      </c>
      <c r="G379" s="38"/>
      <c r="H379" s="44">
        <f t="shared" si="57"/>
        <v>0</v>
      </c>
      <c r="I379" s="6"/>
      <c r="J379" s="117" t="e">
        <f t="shared" si="58"/>
        <v>#DIV/0!</v>
      </c>
      <c r="K379" s="50"/>
      <c r="L379" s="47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5.75">
      <c r="A380" s="42" t="s">
        <v>651</v>
      </c>
      <c r="B380" s="21"/>
      <c r="C380" s="70" t="s">
        <v>636</v>
      </c>
      <c r="D380" s="90"/>
      <c r="E380" s="11">
        <v>0</v>
      </c>
      <c r="F380" s="27" t="s">
        <v>18</v>
      </c>
      <c r="G380" s="38"/>
      <c r="H380" s="44">
        <f t="shared" si="57"/>
        <v>0</v>
      </c>
      <c r="I380" s="6"/>
      <c r="J380" s="117" t="e">
        <f t="shared" si="58"/>
        <v>#DIV/0!</v>
      </c>
      <c r="K380" s="50"/>
      <c r="L380" s="47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5.75">
      <c r="A381" s="42" t="s">
        <v>652</v>
      </c>
      <c r="B381" s="21"/>
      <c r="C381" s="70" t="s">
        <v>637</v>
      </c>
      <c r="D381" s="90"/>
      <c r="E381" s="11">
        <v>0</v>
      </c>
      <c r="F381" s="27" t="s">
        <v>18</v>
      </c>
      <c r="G381" s="38"/>
      <c r="H381" s="44">
        <f t="shared" si="57"/>
        <v>0</v>
      </c>
      <c r="I381" s="6"/>
      <c r="J381" s="117" t="e">
        <f>+H381/$I$430</f>
        <v>#DIV/0!</v>
      </c>
      <c r="K381" s="50"/>
      <c r="L381" s="47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5.75">
      <c r="A382" s="42" t="s">
        <v>653</v>
      </c>
      <c r="B382" s="21"/>
      <c r="C382" s="70" t="s">
        <v>638</v>
      </c>
      <c r="D382" s="90"/>
      <c r="E382" s="11">
        <v>0</v>
      </c>
      <c r="F382" s="27" t="s">
        <v>18</v>
      </c>
      <c r="G382" s="38"/>
      <c r="H382" s="44">
        <f t="shared" ref="H382:H383" si="59">+E382*G382</f>
        <v>0</v>
      </c>
      <c r="I382" s="39"/>
      <c r="J382" s="117" t="e">
        <f t="shared" si="58"/>
        <v>#DIV/0!</v>
      </c>
      <c r="K382" s="50"/>
      <c r="L382" s="47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5.75">
      <c r="A383" s="42" t="s">
        <v>654</v>
      </c>
      <c r="B383" s="21"/>
      <c r="C383" s="70" t="s">
        <v>639</v>
      </c>
      <c r="D383" s="90"/>
      <c r="E383" s="11">
        <v>0</v>
      </c>
      <c r="F383" s="27" t="s">
        <v>18</v>
      </c>
      <c r="G383" s="38"/>
      <c r="H383" s="44">
        <f t="shared" si="59"/>
        <v>0</v>
      </c>
      <c r="I383" s="39"/>
      <c r="J383" s="117" t="e">
        <f t="shared" si="58"/>
        <v>#DIV/0!</v>
      </c>
      <c r="K383" s="50"/>
      <c r="L383" s="47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5.75" thickBot="1">
      <c r="A384" s="21"/>
      <c r="B384" s="21"/>
      <c r="C384" s="90"/>
      <c r="D384" s="90"/>
      <c r="E384" s="38"/>
      <c r="F384" s="38"/>
      <c r="G384" s="38"/>
      <c r="H384" s="38"/>
      <c r="I384" s="39"/>
      <c r="J384" s="115"/>
      <c r="K384" s="50"/>
      <c r="L384" s="47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s="2" customFormat="1" ht="21" thickBot="1">
      <c r="A385" s="22">
        <v>27</v>
      </c>
      <c r="B385" s="80"/>
      <c r="C385" s="23" t="s">
        <v>660</v>
      </c>
      <c r="D385" s="65"/>
      <c r="E385" s="24"/>
      <c r="F385" s="25"/>
      <c r="G385" s="25"/>
      <c r="H385" s="25"/>
      <c r="I385" s="26">
        <f>SUM(H387:H395)</f>
        <v>0</v>
      </c>
      <c r="J385" s="116"/>
      <c r="K385" s="41" t="e">
        <f>SUM(J387:J395)</f>
        <v>#DIV/0!</v>
      </c>
      <c r="L385"/>
      <c r="M385"/>
      <c r="N385"/>
      <c r="O385"/>
      <c r="P385"/>
      <c r="Q385"/>
      <c r="R385"/>
      <c r="S385"/>
      <c r="T385"/>
      <c r="U385"/>
      <c r="V385"/>
      <c r="W385"/>
      <c r="X385"/>
    </row>
    <row r="386" spans="1:24">
      <c r="A386" s="21"/>
      <c r="B386" s="21"/>
      <c r="C386" s="90"/>
      <c r="D386" s="90"/>
      <c r="E386" s="38"/>
      <c r="F386" s="38"/>
      <c r="G386" s="38"/>
      <c r="H386" s="38"/>
      <c r="I386" s="39"/>
      <c r="J386" s="115"/>
      <c r="K386" s="50"/>
      <c r="L386" s="47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5.75">
      <c r="A387" s="42" t="s">
        <v>662</v>
      </c>
      <c r="B387" s="112" t="s">
        <v>116</v>
      </c>
      <c r="C387" s="70" t="s">
        <v>147</v>
      </c>
      <c r="D387" s="90"/>
      <c r="E387" s="11">
        <v>0</v>
      </c>
      <c r="F387" s="27" t="s">
        <v>17</v>
      </c>
      <c r="G387" s="38"/>
      <c r="H387" s="44">
        <f t="shared" ref="H387:H395" si="60">+E387*G387</f>
        <v>0</v>
      </c>
      <c r="I387" s="6"/>
      <c r="J387" s="117" t="e">
        <f t="shared" ref="J387:J395" si="61">+H387/$I$430</f>
        <v>#DIV/0!</v>
      </c>
      <c r="K387" s="50"/>
      <c r="L387" s="47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5.75">
      <c r="A388" s="42" t="s">
        <v>663</v>
      </c>
      <c r="B388" s="111" t="s">
        <v>117</v>
      </c>
      <c r="C388" s="70" t="s">
        <v>655</v>
      </c>
      <c r="D388" s="90"/>
      <c r="E388" s="11">
        <v>0</v>
      </c>
      <c r="F388" s="27" t="s">
        <v>17</v>
      </c>
      <c r="G388" s="38"/>
      <c r="H388" s="44">
        <f t="shared" si="60"/>
        <v>0</v>
      </c>
      <c r="I388" s="6"/>
      <c r="J388" s="117" t="e">
        <f t="shared" si="61"/>
        <v>#DIV/0!</v>
      </c>
      <c r="K388" s="50"/>
      <c r="L388" s="47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5.75">
      <c r="A389" s="42" t="s">
        <v>664</v>
      </c>
      <c r="B389" s="70"/>
      <c r="C389" s="70" t="s">
        <v>656</v>
      </c>
      <c r="D389" s="90"/>
      <c r="E389" s="11">
        <v>0</v>
      </c>
      <c r="F389" s="27" t="s">
        <v>17</v>
      </c>
      <c r="G389" s="38"/>
      <c r="H389" s="44">
        <f t="shared" si="60"/>
        <v>0</v>
      </c>
      <c r="I389" s="6"/>
      <c r="J389" s="117" t="e">
        <f t="shared" si="61"/>
        <v>#DIV/0!</v>
      </c>
      <c r="K389" s="50"/>
      <c r="L389" s="47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5.75">
      <c r="A390" s="42" t="s">
        <v>665</v>
      </c>
      <c r="B390" s="70"/>
      <c r="C390" s="70" t="s">
        <v>657</v>
      </c>
      <c r="D390" s="90"/>
      <c r="E390" s="11">
        <v>0</v>
      </c>
      <c r="F390" s="27" t="s">
        <v>17</v>
      </c>
      <c r="G390" s="38"/>
      <c r="H390" s="44">
        <f t="shared" si="60"/>
        <v>0</v>
      </c>
      <c r="I390" s="6"/>
      <c r="J390" s="117" t="e">
        <f>+H390/$I$430</f>
        <v>#DIV/0!</v>
      </c>
      <c r="K390" s="50"/>
      <c r="L390" s="47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5.75">
      <c r="A391" s="42" t="s">
        <v>666</v>
      </c>
      <c r="B391" s="112"/>
      <c r="C391" s="70" t="s">
        <v>658</v>
      </c>
      <c r="D391" s="90"/>
      <c r="E391" s="11">
        <v>0</v>
      </c>
      <c r="F391" s="27" t="s">
        <v>17</v>
      </c>
      <c r="G391" s="38"/>
      <c r="H391" s="44">
        <f t="shared" si="60"/>
        <v>0</v>
      </c>
      <c r="I391" s="6"/>
      <c r="J391" s="117" t="e">
        <f t="shared" si="61"/>
        <v>#DIV/0!</v>
      </c>
      <c r="K391" s="50"/>
      <c r="L391" s="47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5.75">
      <c r="A392" s="42" t="s">
        <v>667</v>
      </c>
      <c r="B392" s="111" t="s">
        <v>118</v>
      </c>
      <c r="C392" s="70" t="s">
        <v>659</v>
      </c>
      <c r="D392" s="90"/>
      <c r="E392" s="11">
        <v>0</v>
      </c>
      <c r="F392" s="27" t="s">
        <v>17</v>
      </c>
      <c r="G392" s="38"/>
      <c r="H392" s="44">
        <f t="shared" si="60"/>
        <v>0</v>
      </c>
      <c r="I392" s="6"/>
      <c r="J392" s="117" t="e">
        <f t="shared" si="61"/>
        <v>#DIV/0!</v>
      </c>
      <c r="K392" s="50"/>
      <c r="L392" s="47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5.75">
      <c r="A393" s="42" t="s">
        <v>668</v>
      </c>
      <c r="B393" s="70"/>
      <c r="C393" s="70" t="s">
        <v>119</v>
      </c>
      <c r="D393" s="90"/>
      <c r="E393" s="11">
        <v>0</v>
      </c>
      <c r="F393" s="27" t="s">
        <v>17</v>
      </c>
      <c r="G393" s="38"/>
      <c r="H393" s="44">
        <f t="shared" si="60"/>
        <v>0</v>
      </c>
      <c r="I393" s="6"/>
      <c r="J393" s="117" t="e">
        <f t="shared" si="61"/>
        <v>#DIV/0!</v>
      </c>
      <c r="K393" s="50"/>
      <c r="L393" s="47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5.75">
      <c r="A394" s="42" t="s">
        <v>669</v>
      </c>
      <c r="B394" s="70"/>
      <c r="C394" s="70" t="s">
        <v>120</v>
      </c>
      <c r="D394" s="90"/>
      <c r="E394" s="11">
        <v>0</v>
      </c>
      <c r="F394" s="27" t="s">
        <v>17</v>
      </c>
      <c r="G394" s="38"/>
      <c r="H394" s="44">
        <f t="shared" si="60"/>
        <v>0</v>
      </c>
      <c r="I394" s="39"/>
      <c r="J394" s="117" t="e">
        <f t="shared" si="61"/>
        <v>#DIV/0!</v>
      </c>
      <c r="K394" s="50"/>
      <c r="L394" s="47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5.75">
      <c r="A395" s="42" t="s">
        <v>670</v>
      </c>
      <c r="B395" s="70"/>
      <c r="C395" s="70" t="s">
        <v>121</v>
      </c>
      <c r="D395" s="90"/>
      <c r="E395" s="11">
        <v>0</v>
      </c>
      <c r="F395" s="27" t="s">
        <v>17</v>
      </c>
      <c r="G395" s="38"/>
      <c r="H395" s="44">
        <f t="shared" si="60"/>
        <v>0</v>
      </c>
      <c r="I395" s="39"/>
      <c r="J395" s="117" t="e">
        <f t="shared" si="61"/>
        <v>#DIV/0!</v>
      </c>
      <c r="K395" s="50"/>
      <c r="L395" s="47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5.75" thickBot="1">
      <c r="A396" s="21"/>
      <c r="B396" s="21"/>
      <c r="C396" s="90"/>
      <c r="D396" s="90"/>
      <c r="E396" s="38"/>
      <c r="F396" s="38"/>
      <c r="G396" s="38"/>
      <c r="H396" s="38"/>
      <c r="I396" s="39"/>
      <c r="J396" s="115"/>
      <c r="K396" s="50"/>
      <c r="L396" s="47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s="2" customFormat="1" ht="21" thickBot="1">
      <c r="A397" s="22">
        <v>28</v>
      </c>
      <c r="B397" s="80"/>
      <c r="C397" s="23" t="s">
        <v>661</v>
      </c>
      <c r="D397" s="65"/>
      <c r="E397" s="24"/>
      <c r="F397" s="25"/>
      <c r="G397" s="25"/>
      <c r="H397" s="25"/>
      <c r="I397" s="26">
        <f>SUM(H399:H402)</f>
        <v>0</v>
      </c>
      <c r="J397" s="116"/>
      <c r="K397" s="41" t="e">
        <f>SUM(J399:J402)</f>
        <v>#DIV/0!</v>
      </c>
      <c r="L397"/>
      <c r="M397"/>
      <c r="N397"/>
      <c r="O397"/>
      <c r="P397"/>
      <c r="Q397"/>
      <c r="R397"/>
      <c r="S397"/>
      <c r="T397"/>
      <c r="U397"/>
      <c r="V397"/>
      <c r="W397"/>
      <c r="X397"/>
    </row>
    <row r="398" spans="1:24">
      <c r="A398" s="21"/>
      <c r="B398" s="21"/>
      <c r="C398" s="90"/>
      <c r="D398" s="90"/>
      <c r="E398" s="38"/>
      <c r="F398" s="38"/>
      <c r="G398" s="38"/>
      <c r="H398" s="38"/>
      <c r="I398" s="39"/>
      <c r="J398" s="115"/>
      <c r="K398" s="50"/>
      <c r="L398" s="47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5.75">
      <c r="A399" s="42" t="s">
        <v>675</v>
      </c>
      <c r="B399" s="70" t="s">
        <v>671</v>
      </c>
      <c r="C399" s="70" t="s">
        <v>114</v>
      </c>
      <c r="D399" s="90"/>
      <c r="E399" s="38">
        <v>0</v>
      </c>
      <c r="F399" s="27" t="s">
        <v>17</v>
      </c>
      <c r="G399" s="38"/>
      <c r="H399" s="44">
        <f>+E399*G399</f>
        <v>0</v>
      </c>
      <c r="I399" s="6"/>
      <c r="J399" s="117" t="e">
        <f t="shared" ref="J399:J402" si="62">+H399/$I$430</f>
        <v>#DIV/0!</v>
      </c>
      <c r="K399" s="50"/>
      <c r="L399" s="47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5.75">
      <c r="A400" s="42" t="s">
        <v>676</v>
      </c>
      <c r="B400" s="70" t="s">
        <v>672</v>
      </c>
      <c r="C400" s="70" t="s">
        <v>114</v>
      </c>
      <c r="D400" s="90"/>
      <c r="E400" s="38">
        <v>0</v>
      </c>
      <c r="F400" s="27" t="s">
        <v>17</v>
      </c>
      <c r="G400" s="38"/>
      <c r="H400" s="44">
        <f>+E400*G400</f>
        <v>0</v>
      </c>
      <c r="I400" s="6"/>
      <c r="J400" s="117" t="e">
        <f t="shared" si="62"/>
        <v>#DIV/0!</v>
      </c>
      <c r="K400" s="50"/>
      <c r="L400" s="47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5.75">
      <c r="A401" s="42" t="s">
        <v>677</v>
      </c>
      <c r="B401" s="70" t="s">
        <v>673</v>
      </c>
      <c r="C401" s="70" t="s">
        <v>114</v>
      </c>
      <c r="D401" s="90"/>
      <c r="E401" s="38">
        <v>0</v>
      </c>
      <c r="F401" s="27" t="s">
        <v>17</v>
      </c>
      <c r="G401" s="38"/>
      <c r="H401" s="44">
        <f>+E401*G401</f>
        <v>0</v>
      </c>
      <c r="I401" s="6"/>
      <c r="J401" s="117" t="e">
        <f>+H401/$I$430</f>
        <v>#DIV/0!</v>
      </c>
      <c r="K401" s="50"/>
      <c r="L401" s="47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5.75">
      <c r="A402" s="42" t="s">
        <v>678</v>
      </c>
      <c r="B402" s="70" t="s">
        <v>674</v>
      </c>
      <c r="C402" s="70" t="s">
        <v>114</v>
      </c>
      <c r="D402" s="90"/>
      <c r="E402" s="38">
        <v>0</v>
      </c>
      <c r="F402" s="27" t="s">
        <v>17</v>
      </c>
      <c r="G402" s="38"/>
      <c r="H402" s="44">
        <f>+E402*G402</f>
        <v>0</v>
      </c>
      <c r="I402" s="39"/>
      <c r="J402" s="117" t="e">
        <f t="shared" si="62"/>
        <v>#DIV/0!</v>
      </c>
      <c r="K402" s="50"/>
      <c r="L402" s="47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5.75" thickBot="1">
      <c r="A403" s="21"/>
      <c r="B403" s="21"/>
      <c r="C403" s="90"/>
      <c r="D403" s="90"/>
      <c r="E403" s="38"/>
      <c r="F403" s="38"/>
      <c r="G403" s="38"/>
      <c r="H403" s="38"/>
      <c r="I403" s="39"/>
      <c r="J403" s="115"/>
      <c r="K403" s="50"/>
      <c r="L403" s="47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s="2" customFormat="1" ht="21" thickBot="1">
      <c r="A404" s="22">
        <v>29</v>
      </c>
      <c r="B404" s="80"/>
      <c r="C404" s="23" t="s">
        <v>679</v>
      </c>
      <c r="D404" s="65"/>
      <c r="E404" s="24"/>
      <c r="F404" s="25"/>
      <c r="G404" s="25"/>
      <c r="H404" s="25"/>
      <c r="I404" s="26">
        <f>SUM(H406:H408)</f>
        <v>0</v>
      </c>
      <c r="J404" s="116"/>
      <c r="K404" s="41" t="e">
        <f>SUM(J406:J408)</f>
        <v>#DIV/0!</v>
      </c>
      <c r="L404"/>
      <c r="M404"/>
      <c r="N404"/>
      <c r="O404"/>
      <c r="P404"/>
      <c r="Q404"/>
      <c r="R404"/>
      <c r="S404"/>
      <c r="T404"/>
      <c r="U404"/>
      <c r="V404"/>
      <c r="W404"/>
      <c r="X404"/>
    </row>
    <row r="405" spans="1:24">
      <c r="A405" s="21"/>
      <c r="B405" s="21"/>
      <c r="C405" s="90"/>
      <c r="D405" s="90"/>
      <c r="E405" s="38"/>
      <c r="F405" s="38"/>
      <c r="G405" s="38"/>
      <c r="H405" s="38"/>
      <c r="I405" s="39"/>
      <c r="J405" s="115"/>
      <c r="K405" s="50"/>
      <c r="L405" s="47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5.75">
      <c r="A406" s="42" t="s">
        <v>682</v>
      </c>
      <c r="B406" s="21"/>
      <c r="C406" s="70" t="s">
        <v>680</v>
      </c>
      <c r="D406" s="90"/>
      <c r="E406" s="38">
        <v>0</v>
      </c>
      <c r="F406" s="27" t="s">
        <v>24</v>
      </c>
      <c r="G406" s="38"/>
      <c r="H406" s="44">
        <f>+E406*G406</f>
        <v>0</v>
      </c>
      <c r="I406" s="6"/>
      <c r="J406" s="117" t="e">
        <f t="shared" ref="J406:J408" si="63">+H406/$I$430</f>
        <v>#DIV/0!</v>
      </c>
      <c r="K406" s="50"/>
      <c r="L406" s="47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5.75">
      <c r="A407" s="42" t="s">
        <v>683</v>
      </c>
      <c r="B407" s="21"/>
      <c r="C407" s="70" t="s">
        <v>282</v>
      </c>
      <c r="D407" s="90"/>
      <c r="E407" s="38">
        <v>0</v>
      </c>
      <c r="F407" s="27" t="s">
        <v>24</v>
      </c>
      <c r="G407" s="38"/>
      <c r="H407" s="44">
        <f>+E407*G407</f>
        <v>0</v>
      </c>
      <c r="I407" s="6"/>
      <c r="J407" s="117" t="e">
        <f t="shared" si="63"/>
        <v>#DIV/0!</v>
      </c>
      <c r="K407" s="50"/>
      <c r="L407" s="47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5.75">
      <c r="A408" s="42" t="s">
        <v>684</v>
      </c>
      <c r="B408" s="21"/>
      <c r="C408" s="70" t="s">
        <v>681</v>
      </c>
      <c r="D408" s="90"/>
      <c r="E408" s="38">
        <v>0</v>
      </c>
      <c r="F408" s="27" t="s">
        <v>16</v>
      </c>
      <c r="G408" s="38"/>
      <c r="H408" s="44">
        <f>+E408*G408</f>
        <v>0</v>
      </c>
      <c r="I408" s="39"/>
      <c r="J408" s="117" t="e">
        <f t="shared" si="63"/>
        <v>#DIV/0!</v>
      </c>
      <c r="K408" s="50"/>
      <c r="L408" s="47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5.75" thickBot="1">
      <c r="A409" s="21"/>
      <c r="B409" s="21"/>
      <c r="C409" s="90"/>
      <c r="D409" s="90"/>
      <c r="E409" s="38"/>
      <c r="F409" s="38"/>
      <c r="G409" s="38"/>
      <c r="H409" s="38"/>
      <c r="I409" s="39"/>
      <c r="J409" s="115"/>
      <c r="K409" s="50"/>
      <c r="L409" s="47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s="2" customFormat="1" ht="21" thickBot="1">
      <c r="A410" s="22">
        <v>30</v>
      </c>
      <c r="B410" s="80"/>
      <c r="C410" s="23" t="s">
        <v>148</v>
      </c>
      <c r="D410" s="65"/>
      <c r="E410" s="24"/>
      <c r="F410" s="25"/>
      <c r="G410" s="25"/>
      <c r="H410" s="25"/>
      <c r="I410" s="26">
        <f>SUM(H413:H425)</f>
        <v>0</v>
      </c>
      <c r="J410" s="116"/>
      <c r="K410" s="41" t="e">
        <f>SUM(J413:J425)</f>
        <v>#DIV/0!</v>
      </c>
      <c r="L410"/>
      <c r="M410"/>
      <c r="N410"/>
      <c r="O410"/>
      <c r="P410"/>
      <c r="Q410"/>
      <c r="R410"/>
      <c r="S410"/>
      <c r="T410"/>
      <c r="U410"/>
      <c r="V410"/>
      <c r="W410"/>
      <c r="X410"/>
    </row>
    <row r="411" spans="1:24" s="2" customFormat="1">
      <c r="A411" s="36"/>
      <c r="B411" s="84"/>
      <c r="C411" s="37"/>
      <c r="D411" s="28"/>
      <c r="E411" s="5"/>
      <c r="F411" s="5"/>
      <c r="G411" s="5"/>
      <c r="H411" s="5"/>
      <c r="I411" s="6"/>
      <c r="J411" s="114"/>
      <c r="K411" s="49"/>
      <c r="L411" s="48"/>
      <c r="M411"/>
      <c r="N411"/>
      <c r="O411"/>
      <c r="P411"/>
      <c r="Q411"/>
      <c r="R411"/>
      <c r="S411"/>
      <c r="T411"/>
      <c r="U411"/>
      <c r="V411"/>
      <c r="W411"/>
      <c r="X411"/>
    </row>
    <row r="412" spans="1:24" s="2" customFormat="1" ht="15.75">
      <c r="A412" s="2" t="s">
        <v>685</v>
      </c>
      <c r="B412" s="45"/>
      <c r="C412" s="77"/>
      <c r="D412" s="29"/>
      <c r="E412" s="11"/>
      <c r="F412" s="27"/>
      <c r="G412" s="11"/>
      <c r="H412" s="38"/>
      <c r="I412" s="39"/>
      <c r="J412" s="50"/>
      <c r="L412" s="47"/>
    </row>
    <row r="413" spans="1:24" s="2" customFormat="1" ht="15.75">
      <c r="A413" s="2" t="s">
        <v>686</v>
      </c>
      <c r="B413" s="45"/>
      <c r="C413" s="77"/>
      <c r="D413" s="29"/>
      <c r="E413" s="11">
        <v>0</v>
      </c>
      <c r="F413" s="27" t="s">
        <v>18</v>
      </c>
      <c r="G413" s="11"/>
      <c r="H413" s="44">
        <f t="shared" ref="H413:H425" si="64">+E413*G413</f>
        <v>0</v>
      </c>
      <c r="I413" s="6"/>
      <c r="J413" s="117" t="e">
        <f>+H413/$I$430</f>
        <v>#DIV/0!</v>
      </c>
      <c r="L413" s="47"/>
    </row>
    <row r="414" spans="1:24" s="2" customFormat="1" ht="15.75">
      <c r="A414" s="2" t="s">
        <v>687</v>
      </c>
      <c r="B414" s="45"/>
      <c r="C414" s="77"/>
      <c r="D414" s="29"/>
      <c r="E414" s="11">
        <v>0</v>
      </c>
      <c r="F414" s="27" t="s">
        <v>18</v>
      </c>
      <c r="G414" s="11"/>
      <c r="H414" s="44">
        <f t="shared" si="64"/>
        <v>0</v>
      </c>
      <c r="I414" s="6"/>
      <c r="J414" s="117" t="e">
        <f t="shared" ref="J414:J423" si="65">+H414/$I$430</f>
        <v>#DIV/0!</v>
      </c>
      <c r="L414" s="47"/>
    </row>
    <row r="415" spans="1:24" s="2" customFormat="1" ht="15.75">
      <c r="A415" s="2" t="s">
        <v>688</v>
      </c>
      <c r="B415" s="45"/>
      <c r="C415" s="77"/>
      <c r="D415" s="29"/>
      <c r="E415" s="11">
        <v>0</v>
      </c>
      <c r="F415" s="27" t="s">
        <v>18</v>
      </c>
      <c r="G415" s="11"/>
      <c r="H415" s="44">
        <f t="shared" si="64"/>
        <v>0</v>
      </c>
      <c r="I415" s="6"/>
      <c r="J415" s="117" t="e">
        <f t="shared" si="65"/>
        <v>#DIV/0!</v>
      </c>
      <c r="L415" s="47"/>
    </row>
    <row r="416" spans="1:24" s="2" customFormat="1" ht="15.75">
      <c r="A416" s="2" t="s">
        <v>689</v>
      </c>
      <c r="B416" s="45"/>
      <c r="C416" s="77"/>
      <c r="D416" s="29"/>
      <c r="E416" s="11">
        <v>0</v>
      </c>
      <c r="F416" s="27" t="s">
        <v>18</v>
      </c>
      <c r="G416" s="11"/>
      <c r="H416" s="44">
        <f t="shared" si="64"/>
        <v>0</v>
      </c>
      <c r="I416" s="6"/>
      <c r="J416" s="117" t="e">
        <f t="shared" si="65"/>
        <v>#DIV/0!</v>
      </c>
      <c r="L416" s="47"/>
    </row>
    <row r="417" spans="1:24" s="2" customFormat="1" ht="15.75">
      <c r="A417" s="2" t="s">
        <v>690</v>
      </c>
      <c r="B417" s="45"/>
      <c r="C417" s="77"/>
      <c r="D417" s="29"/>
      <c r="E417" s="11">
        <v>0</v>
      </c>
      <c r="F417" s="27" t="s">
        <v>18</v>
      </c>
      <c r="G417" s="11"/>
      <c r="H417" s="44">
        <f t="shared" si="64"/>
        <v>0</v>
      </c>
      <c r="I417" s="6"/>
      <c r="J417" s="117" t="e">
        <f t="shared" si="65"/>
        <v>#DIV/0!</v>
      </c>
      <c r="L417" s="47"/>
    </row>
    <row r="418" spans="1:24" s="2" customFormat="1" ht="15.75">
      <c r="A418" s="2" t="s">
        <v>691</v>
      </c>
      <c r="B418" s="45"/>
      <c r="C418" s="77"/>
      <c r="D418" s="29"/>
      <c r="E418" s="11">
        <v>0</v>
      </c>
      <c r="F418" s="27" t="s">
        <v>18</v>
      </c>
      <c r="G418" s="11"/>
      <c r="H418" s="44">
        <f t="shared" si="64"/>
        <v>0</v>
      </c>
      <c r="I418" s="6"/>
      <c r="J418" s="117" t="e">
        <f t="shared" si="65"/>
        <v>#DIV/0!</v>
      </c>
      <c r="L418" s="47"/>
    </row>
    <row r="419" spans="1:24" s="2" customFormat="1" ht="15.75">
      <c r="A419" s="2" t="s">
        <v>692</v>
      </c>
      <c r="B419" s="45"/>
      <c r="C419" s="77"/>
      <c r="D419" s="29"/>
      <c r="E419" s="11">
        <v>0</v>
      </c>
      <c r="F419" s="27" t="s">
        <v>18</v>
      </c>
      <c r="G419" s="11"/>
      <c r="H419" s="44">
        <f t="shared" si="64"/>
        <v>0</v>
      </c>
      <c r="I419" s="6"/>
      <c r="J419" s="117" t="e">
        <f t="shared" si="65"/>
        <v>#DIV/0!</v>
      </c>
      <c r="L419" s="47"/>
    </row>
    <row r="420" spans="1:24" s="2" customFormat="1" ht="15.75">
      <c r="A420" s="2" t="s">
        <v>693</v>
      </c>
      <c r="B420" s="45"/>
      <c r="C420" s="77"/>
      <c r="D420" s="29"/>
      <c r="E420" s="11">
        <v>0</v>
      </c>
      <c r="F420" s="27" t="s">
        <v>18</v>
      </c>
      <c r="G420" s="11"/>
      <c r="H420" s="44">
        <f t="shared" si="64"/>
        <v>0</v>
      </c>
      <c r="I420" s="6"/>
      <c r="J420" s="117" t="e">
        <f t="shared" si="65"/>
        <v>#DIV/0!</v>
      </c>
      <c r="L420" s="47"/>
    </row>
    <row r="421" spans="1:24">
      <c r="A421" s="2" t="s">
        <v>694</v>
      </c>
      <c r="B421" s="21"/>
      <c r="C421" s="90"/>
      <c r="D421" s="90"/>
      <c r="E421" s="11">
        <v>0</v>
      </c>
      <c r="F421" s="27" t="s">
        <v>18</v>
      </c>
      <c r="G421" s="38"/>
      <c r="H421" s="44">
        <f t="shared" si="64"/>
        <v>0</v>
      </c>
      <c r="I421" s="39"/>
      <c r="J421" s="117" t="e">
        <f t="shared" si="65"/>
        <v>#DIV/0!</v>
      </c>
      <c r="K421" s="50"/>
      <c r="L421" s="47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>
      <c r="A422" s="2" t="s">
        <v>695</v>
      </c>
      <c r="B422" s="21"/>
      <c r="C422" s="90"/>
      <c r="D422" s="90"/>
      <c r="E422" s="11">
        <v>0</v>
      </c>
      <c r="F422" s="27" t="s">
        <v>18</v>
      </c>
      <c r="G422" s="38"/>
      <c r="H422" s="44">
        <f t="shared" si="64"/>
        <v>0</v>
      </c>
      <c r="I422" s="39"/>
      <c r="J422" s="117" t="e">
        <f t="shared" si="65"/>
        <v>#DIV/0!</v>
      </c>
      <c r="K422" s="50"/>
      <c r="L422" s="47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>
      <c r="A423" s="2" t="s">
        <v>696</v>
      </c>
      <c r="B423" s="21"/>
      <c r="C423" s="90"/>
      <c r="D423" s="90"/>
      <c r="E423" s="11">
        <v>0</v>
      </c>
      <c r="F423" s="27" t="s">
        <v>18</v>
      </c>
      <c r="G423" s="38"/>
      <c r="H423" s="44">
        <f t="shared" si="64"/>
        <v>0</v>
      </c>
      <c r="I423" s="39"/>
      <c r="J423" s="117" t="e">
        <f t="shared" si="65"/>
        <v>#DIV/0!</v>
      </c>
      <c r="K423" s="50"/>
      <c r="L423" s="47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>
      <c r="A424" s="2" t="s">
        <v>697</v>
      </c>
      <c r="B424" s="21"/>
      <c r="C424" s="90"/>
      <c r="D424" s="90"/>
      <c r="E424" s="11">
        <v>0</v>
      </c>
      <c r="F424" s="27" t="s">
        <v>18</v>
      </c>
      <c r="G424" s="38"/>
      <c r="H424" s="44">
        <f t="shared" si="64"/>
        <v>0</v>
      </c>
      <c r="I424" s="39"/>
      <c r="J424" s="117" t="e">
        <f>+H424/$I$430</f>
        <v>#DIV/0!</v>
      </c>
      <c r="K424" s="50"/>
      <c r="L424" s="47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>
      <c r="A425" s="2" t="s">
        <v>698</v>
      </c>
      <c r="B425" s="21"/>
      <c r="C425" s="90"/>
      <c r="D425" s="90"/>
      <c r="E425" s="11">
        <v>0</v>
      </c>
      <c r="F425" s="27" t="s">
        <v>18</v>
      </c>
      <c r="G425" s="38"/>
      <c r="H425" s="44">
        <f t="shared" si="64"/>
        <v>0</v>
      </c>
      <c r="I425" s="39"/>
      <c r="J425" s="117" t="e">
        <f>+H425/$I$430</f>
        <v>#DIV/0!</v>
      </c>
      <c r="K425" s="50"/>
      <c r="L425" s="47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>
      <c r="A426" s="21"/>
      <c r="B426" s="21"/>
      <c r="C426" s="90"/>
      <c r="D426" s="90"/>
      <c r="E426" s="38"/>
      <c r="F426" s="38"/>
      <c r="G426" s="38"/>
      <c r="H426" s="38"/>
      <c r="I426" s="39"/>
      <c r="J426" s="115"/>
      <c r="K426" s="50"/>
      <c r="L426" s="47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>
      <c r="A427" s="21"/>
      <c r="B427" s="21"/>
      <c r="C427" s="90"/>
      <c r="D427" s="90"/>
      <c r="E427" s="38"/>
      <c r="F427" s="38"/>
      <c r="G427" s="38"/>
      <c r="H427" s="38"/>
      <c r="I427" s="39"/>
      <c r="J427" s="115"/>
      <c r="K427" s="50"/>
      <c r="L427" s="47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>
      <c r="A428" s="21"/>
      <c r="B428" s="21"/>
      <c r="C428" s="90"/>
      <c r="D428" s="90"/>
      <c r="E428" s="38"/>
      <c r="F428" s="38"/>
      <c r="G428" s="38"/>
      <c r="H428" s="38"/>
      <c r="I428" s="39"/>
      <c r="J428" s="115"/>
      <c r="K428" s="50"/>
      <c r="L428" s="47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5.75" thickBot="1">
      <c r="A429" s="30"/>
      <c r="B429" s="81"/>
      <c r="C429" s="91"/>
      <c r="D429" s="91"/>
      <c r="E429" s="38"/>
      <c r="F429" s="38"/>
      <c r="G429" s="38"/>
      <c r="H429" s="38"/>
      <c r="I429" s="39"/>
      <c r="J429" s="115"/>
      <c r="K429" s="50"/>
      <c r="L429" s="47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s="2" customFormat="1" ht="29.25" customHeight="1" thickBot="1">
      <c r="A430" s="135" t="s">
        <v>19</v>
      </c>
      <c r="B430" s="136"/>
      <c r="C430" s="136"/>
      <c r="D430" s="53"/>
      <c r="E430" s="54"/>
      <c r="F430" s="55"/>
      <c r="G430" s="55"/>
      <c r="H430" s="56"/>
      <c r="I430" s="57">
        <f>SUM(I17:I429)</f>
        <v>0</v>
      </c>
      <c r="J430" s="119"/>
      <c r="K430" s="113" t="e">
        <f>SUM(K17:K429)</f>
        <v>#DIV/0!</v>
      </c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</row>
    <row r="431" spans="1:24" ht="21" customHeight="1">
      <c r="C431" s="1"/>
      <c r="D431" s="1"/>
    </row>
    <row r="432" spans="1:24">
      <c r="A432" s="121" t="s">
        <v>701</v>
      </c>
      <c r="C432" s="1"/>
      <c r="D432" s="1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>
      <c r="C433" s="1"/>
      <c r="D433" s="1"/>
    </row>
    <row r="434" spans="1:24">
      <c r="C434" s="1"/>
      <c r="D434" s="1"/>
    </row>
    <row r="437" spans="1:24" s="2" customFormat="1">
      <c r="A437"/>
      <c r="B437"/>
      <c r="C437"/>
      <c r="D437"/>
      <c r="E437"/>
      <c r="F437"/>
      <c r="G437"/>
      <c r="H437"/>
      <c r="I437"/>
      <c r="J437" s="120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</row>
    <row r="439" spans="1:24"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7" spans="1:24" ht="31.5" customHeight="1"/>
    <row r="453" ht="15" customHeight="1"/>
  </sheetData>
  <mergeCells count="31">
    <mergeCell ref="A430:C430"/>
    <mergeCell ref="C141:D141"/>
    <mergeCell ref="C147:D147"/>
    <mergeCell ref="C129:D129"/>
    <mergeCell ref="C88:D88"/>
    <mergeCell ref="C92:D92"/>
    <mergeCell ref="C97:D97"/>
    <mergeCell ref="C166:D166"/>
    <mergeCell ref="C173:D173"/>
    <mergeCell ref="C182:D182"/>
    <mergeCell ref="C192:D192"/>
    <mergeCell ref="C261:D261"/>
    <mergeCell ref="C270:D270"/>
    <mergeCell ref="C299:D299"/>
    <mergeCell ref="C288:D288"/>
    <mergeCell ref="C226:D226"/>
    <mergeCell ref="C337:D337"/>
    <mergeCell ref="C348:D348"/>
    <mergeCell ref="I10:K10"/>
    <mergeCell ref="I12:K12"/>
    <mergeCell ref="C73:D73"/>
    <mergeCell ref="C84:D84"/>
    <mergeCell ref="A14:D14"/>
    <mergeCell ref="C34:D34"/>
    <mergeCell ref="C46:D46"/>
    <mergeCell ref="J14:K14"/>
    <mergeCell ref="C25:D25"/>
    <mergeCell ref="C198:D198"/>
    <mergeCell ref="C236:D236"/>
    <mergeCell ref="C237:D237"/>
    <mergeCell ref="C245:D245"/>
  </mergeCells>
  <dataValidations disablePrompts="1" count="1">
    <dataValidation type="list" allowBlank="1" showInputMessage="1" showErrorMessage="1" sqref="F82:F83 F87 F19:F24 F76:F79 F169:F172 F100:F104 F91 F132:F140 F176:F181 F67:F72 F58:F64 F185:F191 F273:F287 F264:F269 F291:F298 F195:F260 F28:F33 I125:I129 F302:F336 F49:F54 F37:F45 F95:F96 O122 F111:F112 F107:F109 F114:F118 F121:F122 F125:F126 F144:F146 M153 F150:F152 F154:F156 F159 F161:F165 F339:F347 F351:F365 F369:F383 F387:F395 F399:F402 F406:F408 F412:F425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HOGAR CASA URUGUAY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Claudia Ferreiro</cp:lastModifiedBy>
  <cp:lastPrinted>2014-05-14T14:30:25Z</cp:lastPrinted>
  <dcterms:created xsi:type="dcterms:W3CDTF">2013-03-18T18:41:53Z</dcterms:created>
  <dcterms:modified xsi:type="dcterms:W3CDTF">2018-05-25T16:29:26Z</dcterms:modified>
</cp:coreProperties>
</file>